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6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N38" i="7"/>
  <c r="L38"/>
  <c r="I38" s="1"/>
  <c r="O38" s="1"/>
  <c r="P38" s="1"/>
  <c r="J49" i="1"/>
  <c r="N37" i="7"/>
  <c r="L37"/>
  <c r="I37" s="1"/>
  <c r="O37" s="1"/>
  <c r="P37" s="1"/>
  <c r="U31" i="5"/>
  <c r="L19"/>
  <c r="N19" s="1"/>
  <c r="L48" i="1"/>
  <c r="N48" s="1"/>
  <c r="L36" i="7"/>
  <c r="L35"/>
  <c r="L34"/>
  <c r="L33"/>
  <c r="N33" s="1"/>
  <c r="N32"/>
  <c r="L32"/>
  <c r="I32"/>
  <c r="O32" s="1"/>
  <c r="L26" i="6"/>
  <c r="L25"/>
  <c r="L24"/>
  <c r="L23"/>
  <c r="N22"/>
  <c r="N23" s="1"/>
  <c r="L22"/>
  <c r="I22"/>
  <c r="O22" s="1"/>
  <c r="E31" i="7"/>
  <c r="E30"/>
  <c r="E29"/>
  <c r="O29"/>
  <c r="O30" s="1"/>
  <c r="N29"/>
  <c r="P29" s="1"/>
  <c r="E28"/>
  <c r="E27"/>
  <c r="E26"/>
  <c r="N26" s="1"/>
  <c r="O26"/>
  <c r="O27" s="1"/>
  <c r="E25"/>
  <c r="E24"/>
  <c r="E23"/>
  <c r="N23" s="1"/>
  <c r="P22"/>
  <c r="O22"/>
  <c r="O23" s="1"/>
  <c r="N22"/>
  <c r="E22"/>
  <c r="E21"/>
  <c r="N21" s="1"/>
  <c r="O21"/>
  <c r="E20"/>
  <c r="N20" s="1"/>
  <c r="O20"/>
  <c r="E19"/>
  <c r="N19" s="1"/>
  <c r="O19"/>
  <c r="L18"/>
  <c r="N18" s="1"/>
  <c r="L21" i="6"/>
  <c r="N21" s="1"/>
  <c r="L17" i="7"/>
  <c r="N17" s="1"/>
  <c r="N16"/>
  <c r="L16"/>
  <c r="I16" s="1"/>
  <c r="O16" s="1"/>
  <c r="J18" i="5"/>
  <c r="L18" s="1"/>
  <c r="N47" i="1"/>
  <c r="L47"/>
  <c r="I47" s="1"/>
  <c r="O47" s="1"/>
  <c r="L15" i="7"/>
  <c r="I15" s="1"/>
  <c r="O15" s="1"/>
  <c r="J20" i="6"/>
  <c r="L20" s="1"/>
  <c r="J17" i="5"/>
  <c r="L17" s="1"/>
  <c r="N17" s="1"/>
  <c r="L46" i="1"/>
  <c r="N46" s="1"/>
  <c r="L45"/>
  <c r="N45" s="1"/>
  <c r="L19" i="6"/>
  <c r="N19" s="1"/>
  <c r="L16" i="5"/>
  <c r="N16" s="1"/>
  <c r="E14" i="7"/>
  <c r="N14" s="1"/>
  <c r="O14"/>
  <c r="O18" i="6"/>
  <c r="P18" s="1"/>
  <c r="N18"/>
  <c r="O17"/>
  <c r="P17" s="1"/>
  <c r="N17"/>
  <c r="E13" i="7"/>
  <c r="N13" s="1"/>
  <c r="O13"/>
  <c r="P12"/>
  <c r="O12"/>
  <c r="N12"/>
  <c r="E11"/>
  <c r="N11" s="1"/>
  <c r="O11"/>
  <c r="E10"/>
  <c r="N10" s="1"/>
  <c r="O10"/>
  <c r="O16" i="6"/>
  <c r="N16"/>
  <c r="O15"/>
  <c r="P15" s="1"/>
  <c r="N15"/>
  <c r="O44" i="1"/>
  <c r="P44" s="1"/>
  <c r="N44"/>
  <c r="J15" i="5"/>
  <c r="L15" s="1"/>
  <c r="L43" i="1"/>
  <c r="L14" i="5"/>
  <c r="N14" s="1"/>
  <c r="L14" i="6"/>
  <c r="N13"/>
  <c r="L13"/>
  <c r="I13" s="1"/>
  <c r="O13" s="1"/>
  <c r="N12"/>
  <c r="L12"/>
  <c r="I12" s="1"/>
  <c r="O12" s="1"/>
  <c r="P12" s="1"/>
  <c r="L42" i="1"/>
  <c r="N42" s="1"/>
  <c r="L13" i="5"/>
  <c r="E9" i="7"/>
  <c r="N9" s="1"/>
  <c r="O9"/>
  <c r="O8"/>
  <c r="P8" s="1"/>
  <c r="N8"/>
  <c r="P11" i="6"/>
  <c r="O11"/>
  <c r="N11"/>
  <c r="E7" i="7"/>
  <c r="N7" s="1"/>
  <c r="P7" s="1"/>
  <c r="O7"/>
  <c r="U53" i="1"/>
  <c r="L41"/>
  <c r="I41" s="1"/>
  <c r="O41" s="1"/>
  <c r="N41"/>
  <c r="J12" i="5"/>
  <c r="L10" i="6"/>
  <c r="N10" s="1"/>
  <c r="J11" i="5"/>
  <c r="L11" s="1"/>
  <c r="I11" s="1"/>
  <c r="O11" s="1"/>
  <c r="L40" i="1"/>
  <c r="N40" s="1"/>
  <c r="O40"/>
  <c r="I40"/>
  <c r="N9" i="6"/>
  <c r="L9"/>
  <c r="I9"/>
  <c r="O9" s="1"/>
  <c r="P9" s="1"/>
  <c r="L10" i="5"/>
  <c r="I10" s="1"/>
  <c r="O10" s="1"/>
  <c r="P10" s="1"/>
  <c r="N10"/>
  <c r="N39" i="1"/>
  <c r="L38"/>
  <c r="N38" s="1"/>
  <c r="J37"/>
  <c r="J36"/>
  <c r="N36" s="1"/>
  <c r="O35"/>
  <c r="N35"/>
  <c r="O34"/>
  <c r="N34"/>
  <c r="P34" s="1"/>
  <c r="O33"/>
  <c r="P33" s="1"/>
  <c r="N33"/>
  <c r="O32"/>
  <c r="N32"/>
  <c r="O5" i="7"/>
  <c r="P5" s="1"/>
  <c r="N5"/>
  <c r="O8" i="6"/>
  <c r="N8"/>
  <c r="E7"/>
  <c r="N7" s="1"/>
  <c r="O7"/>
  <c r="N6"/>
  <c r="O6"/>
  <c r="L31" i="1"/>
  <c r="N31" s="1"/>
  <c r="L30"/>
  <c r="N30" s="1"/>
  <c r="O28"/>
  <c r="P28" s="1"/>
  <c r="N28"/>
  <c r="N29" s="1"/>
  <c r="L27"/>
  <c r="L26"/>
  <c r="I26" s="1"/>
  <c r="O26" s="1"/>
  <c r="L25"/>
  <c r="N25" s="1"/>
  <c r="L24"/>
  <c r="N24" s="1"/>
  <c r="L23"/>
  <c r="N23" s="1"/>
  <c r="O5" i="6"/>
  <c r="P5" s="1"/>
  <c r="N5"/>
  <c r="L16" i="3"/>
  <c r="N16" s="1"/>
  <c r="L21" i="2"/>
  <c r="N21" s="1"/>
  <c r="L22" i="1"/>
  <c r="N22" s="1"/>
  <c r="O21"/>
  <c r="N21"/>
  <c r="O20"/>
  <c r="N20"/>
  <c r="O17"/>
  <c r="O18" s="1"/>
  <c r="N17"/>
  <c r="N18" s="1"/>
  <c r="N19" s="1"/>
  <c r="O13"/>
  <c r="N13"/>
  <c r="N14" s="1"/>
  <c r="N15" s="1"/>
  <c r="N16" s="1"/>
  <c r="L15" i="3"/>
  <c r="N15" s="1"/>
  <c r="L20" i="2"/>
  <c r="N20" s="1"/>
  <c r="O19"/>
  <c r="P19" s="1"/>
  <c r="N19"/>
  <c r="O12" i="1"/>
  <c r="N12"/>
  <c r="L18" i="2"/>
  <c r="N18" s="1"/>
  <c r="L14" i="3"/>
  <c r="N14" s="1"/>
  <c r="L13"/>
  <c r="N13" s="1"/>
  <c r="L17" i="2"/>
  <c r="N17" s="1"/>
  <c r="L12" i="3"/>
  <c r="N11"/>
  <c r="L11"/>
  <c r="I11" s="1"/>
  <c r="O11" s="1"/>
  <c r="L16" i="2"/>
  <c r="L15"/>
  <c r="L14"/>
  <c r="I14" s="1"/>
  <c r="O14" s="1"/>
  <c r="O7" i="1"/>
  <c r="P7" s="1"/>
  <c r="N7"/>
  <c r="N8" s="1"/>
  <c r="O13" i="2"/>
  <c r="P13" s="1"/>
  <c r="N13"/>
  <c r="P9" i="5"/>
  <c r="O9"/>
  <c r="N9"/>
  <c r="L12" i="2"/>
  <c r="N12" s="1"/>
  <c r="O8" i="5"/>
  <c r="N8"/>
  <c r="L49" i="1" l="1"/>
  <c r="N49" s="1"/>
  <c r="N24" i="6"/>
  <c r="N25" s="1"/>
  <c r="N26" s="1"/>
  <c r="I19" i="5"/>
  <c r="O19" s="1"/>
  <c r="P19" s="1"/>
  <c r="I48" i="1"/>
  <c r="O48" s="1"/>
  <c r="P48" s="1"/>
  <c r="N34" i="7"/>
  <c r="N35" s="1"/>
  <c r="N36" s="1"/>
  <c r="O33"/>
  <c r="P32"/>
  <c r="I33" s="1"/>
  <c r="O23" i="6"/>
  <c r="P22"/>
  <c r="I23" s="1"/>
  <c r="N30" i="7"/>
  <c r="N31" s="1"/>
  <c r="O31"/>
  <c r="P30"/>
  <c r="P26"/>
  <c r="N27"/>
  <c r="N28" s="1"/>
  <c r="O28"/>
  <c r="N24"/>
  <c r="N25" s="1"/>
  <c r="P23"/>
  <c r="O24"/>
  <c r="P21"/>
  <c r="P20"/>
  <c r="P19"/>
  <c r="I18"/>
  <c r="O18" s="1"/>
  <c r="P18" s="1"/>
  <c r="I21" i="6"/>
  <c r="O21" s="1"/>
  <c r="P21" s="1"/>
  <c r="I17" i="7"/>
  <c r="O17" s="1"/>
  <c r="P17" s="1"/>
  <c r="P16"/>
  <c r="I18" i="5"/>
  <c r="O18" s="1"/>
  <c r="P18" s="1"/>
  <c r="N18"/>
  <c r="P47" i="1"/>
  <c r="N15" i="7"/>
  <c r="P15" s="1"/>
  <c r="I20" i="6"/>
  <c r="O20" s="1"/>
  <c r="P20" s="1"/>
  <c r="N20"/>
  <c r="I17" i="5"/>
  <c r="O17" s="1"/>
  <c r="P17" s="1"/>
  <c r="I46" i="1"/>
  <c r="O46" s="1"/>
  <c r="P46" s="1"/>
  <c r="I45"/>
  <c r="O45" s="1"/>
  <c r="P45" s="1"/>
  <c r="I19" i="6"/>
  <c r="O19" s="1"/>
  <c r="P19" s="1"/>
  <c r="I16" i="5"/>
  <c r="O16" s="1"/>
  <c r="P16" s="1"/>
  <c r="P14" i="7"/>
  <c r="P13"/>
  <c r="P11"/>
  <c r="P10"/>
  <c r="P16" i="6"/>
  <c r="N14"/>
  <c r="N15" i="5"/>
  <c r="N43" i="1"/>
  <c r="I43"/>
  <c r="O43" s="1"/>
  <c r="I14" i="5"/>
  <c r="O14" s="1"/>
  <c r="P14" s="1"/>
  <c r="I15" s="1"/>
  <c r="P13" i="6"/>
  <c r="I14" s="1"/>
  <c r="O14" s="1"/>
  <c r="I42" i="1"/>
  <c r="O42" s="1"/>
  <c r="P42" s="1"/>
  <c r="I13" i="5"/>
  <c r="O13" s="1"/>
  <c r="N13"/>
  <c r="P9" i="7"/>
  <c r="P41" i="1"/>
  <c r="I10" i="6"/>
  <c r="O10" s="1"/>
  <c r="P10" s="1"/>
  <c r="P11" i="5"/>
  <c r="N11"/>
  <c r="P40" i="1"/>
  <c r="I39"/>
  <c r="O39" s="1"/>
  <c r="P39" s="1"/>
  <c r="I38"/>
  <c r="O38" s="1"/>
  <c r="P38" s="1"/>
  <c r="N37"/>
  <c r="I36"/>
  <c r="O36" s="1"/>
  <c r="P35"/>
  <c r="P32"/>
  <c r="P8" i="6"/>
  <c r="P7"/>
  <c r="P6"/>
  <c r="I31" i="1"/>
  <c r="O31" s="1"/>
  <c r="P31" s="1"/>
  <c r="I30"/>
  <c r="O30" s="1"/>
  <c r="P30" s="1"/>
  <c r="O29"/>
  <c r="P29" s="1"/>
  <c r="N26"/>
  <c r="N27" s="1"/>
  <c r="I25"/>
  <c r="O25" s="1"/>
  <c r="P25" s="1"/>
  <c r="I24"/>
  <c r="O24" s="1"/>
  <c r="P24" s="1"/>
  <c r="I23"/>
  <c r="O23" s="1"/>
  <c r="P23" s="1"/>
  <c r="I16" i="3"/>
  <c r="O16" s="1"/>
  <c r="P16" s="1"/>
  <c r="I21" i="2"/>
  <c r="O21" s="1"/>
  <c r="P21" s="1"/>
  <c r="I22" i="1"/>
  <c r="O22" s="1"/>
  <c r="P22" s="1"/>
  <c r="P21"/>
  <c r="P20"/>
  <c r="P18"/>
  <c r="O19"/>
  <c r="P19" s="1"/>
  <c r="P17"/>
  <c r="P13"/>
  <c r="O14"/>
  <c r="I15" i="3"/>
  <c r="O15" s="1"/>
  <c r="P15" s="1"/>
  <c r="I20" i="2"/>
  <c r="O20" s="1"/>
  <c r="P20" s="1"/>
  <c r="P12" i="1"/>
  <c r="I18" i="2"/>
  <c r="O18" s="1"/>
  <c r="P18" s="1"/>
  <c r="I14" i="3"/>
  <c r="O14" s="1"/>
  <c r="P14" s="1"/>
  <c r="I13"/>
  <c r="O13" s="1"/>
  <c r="P13" s="1"/>
  <c r="I17" i="2"/>
  <c r="O17" s="1"/>
  <c r="P17" s="1"/>
  <c r="N12" i="3"/>
  <c r="P11"/>
  <c r="I12" s="1"/>
  <c r="O12" s="1"/>
  <c r="P14" i="2"/>
  <c r="I15" s="1"/>
  <c r="O15" s="1"/>
  <c r="N14"/>
  <c r="N15" s="1"/>
  <c r="N16" s="1"/>
  <c r="O8" i="1"/>
  <c r="P8" s="1"/>
  <c r="I12" i="2"/>
  <c r="O12" s="1"/>
  <c r="P12" s="1"/>
  <c r="P8" i="5"/>
  <c r="E10" i="2"/>
  <c r="E7" i="5"/>
  <c r="E5" i="3"/>
  <c r="E6"/>
  <c r="E9"/>
  <c r="E2" i="1"/>
  <c r="I49" l="1"/>
  <c r="O49" s="1"/>
  <c r="P49" s="1"/>
  <c r="P33" i="7"/>
  <c r="I34" s="1"/>
  <c r="O34" s="1"/>
  <c r="P23" i="6"/>
  <c r="I24" s="1"/>
  <c r="O24" s="1"/>
  <c r="P31" i="7"/>
  <c r="P27"/>
  <c r="P28"/>
  <c r="P24"/>
  <c r="O25"/>
  <c r="P25" s="1"/>
  <c r="P14" i="6"/>
  <c r="P43" i="1"/>
  <c r="O15" i="5"/>
  <c r="P15" s="1"/>
  <c r="P13"/>
  <c r="P36" i="1"/>
  <c r="I37" s="1"/>
  <c r="O37" s="1"/>
  <c r="P37" s="1"/>
  <c r="P26"/>
  <c r="I27" s="1"/>
  <c r="O27" s="1"/>
  <c r="P27" s="1"/>
  <c r="P14"/>
  <c r="O15"/>
  <c r="P12" i="3"/>
  <c r="P15" i="2"/>
  <c r="I16" s="1"/>
  <c r="O16" s="1"/>
  <c r="P16" s="1"/>
  <c r="L39" i="7"/>
  <c r="L61" i="1"/>
  <c r="L60"/>
  <c r="L59"/>
  <c r="L12" i="5"/>
  <c r="J58" i="1"/>
  <c r="L58" s="1"/>
  <c r="L57"/>
  <c r="L56"/>
  <c r="L54"/>
  <c r="L53"/>
  <c r="L52"/>
  <c r="L51"/>
  <c r="L10" i="3"/>
  <c r="O5" i="2"/>
  <c r="O6" s="1"/>
  <c r="N5"/>
  <c r="N6" s="1"/>
  <c r="N7" s="1"/>
  <c r="N8" s="1"/>
  <c r="N9" s="1"/>
  <c r="O5" i="5"/>
  <c r="O6" s="1"/>
  <c r="N5"/>
  <c r="N6" s="1"/>
  <c r="P34" i="7" l="1"/>
  <c r="I35" s="1"/>
  <c r="O35" s="1"/>
  <c r="P24" i="6"/>
  <c r="I25" s="1"/>
  <c r="O25" s="1"/>
  <c r="O16" i="1"/>
  <c r="P16" s="1"/>
  <c r="P15"/>
  <c r="P6" i="2"/>
  <c r="O7"/>
  <c r="P5"/>
  <c r="P6" i="5"/>
  <c r="P5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P35" i="7" l="1"/>
  <c r="I36" s="1"/>
  <c r="O36" s="1"/>
  <c r="P36" s="1"/>
  <c r="P25" i="6"/>
  <c r="I26" s="1"/>
  <c r="O26" s="1"/>
  <c r="P26" s="1"/>
  <c r="P7" i="2"/>
  <c r="O8"/>
  <c r="L1" i="1"/>
  <c r="N6" i="7"/>
  <c r="N5" i="8"/>
  <c r="M5"/>
  <c r="M6" s="1"/>
  <c r="O6" i="7"/>
  <c r="J1" i="3"/>
  <c r="J1" i="2"/>
  <c r="E1"/>
  <c r="O7" i="5"/>
  <c r="N5" i="3"/>
  <c r="N6" s="1"/>
  <c r="N7" s="1"/>
  <c r="N8" s="1"/>
  <c r="N9" s="1"/>
  <c r="O5" i="1"/>
  <c r="O6" s="1"/>
  <c r="O9" s="1"/>
  <c r="O10" s="1"/>
  <c r="O11" s="1"/>
  <c r="O5" i="3"/>
  <c r="O6" s="1"/>
  <c r="O9" i="2" l="1"/>
  <c r="P9" s="1"/>
  <c r="P8"/>
  <c r="P6" i="3"/>
  <c r="O7"/>
  <c r="P6" i="7"/>
  <c r="P5" i="3"/>
  <c r="E1"/>
  <c r="L1" s="1"/>
  <c r="O5" i="8"/>
  <c r="L1" i="2"/>
  <c r="N5" i="1"/>
  <c r="N6" s="1"/>
  <c r="N6" i="8"/>
  <c r="O6" s="1"/>
  <c r="N10" i="2"/>
  <c r="N11" s="1"/>
  <c r="N7" i="5"/>
  <c r="N12" s="1"/>
  <c r="N39" i="7" l="1"/>
  <c r="N40" s="1"/>
  <c r="P7" i="3"/>
  <c r="O8"/>
  <c r="P7" i="5"/>
  <c r="I12" s="1"/>
  <c r="O12" s="1"/>
  <c r="P12" s="1"/>
  <c r="N9" i="1"/>
  <c r="N10" s="1"/>
  <c r="N11" s="1"/>
  <c r="P6"/>
  <c r="P5"/>
  <c r="P8" i="3" l="1"/>
  <c r="O9"/>
  <c r="P9" s="1"/>
  <c r="N10"/>
  <c r="I10" l="1"/>
  <c r="O10" s="1"/>
  <c r="P10" s="1"/>
  <c r="O10" i="2"/>
  <c r="N27" i="6"/>
  <c r="N28" s="1"/>
  <c r="N29" s="1"/>
  <c r="N30" s="1"/>
  <c r="O11" i="2" l="1"/>
  <c r="P10"/>
  <c r="P9" i="1"/>
  <c r="P11" i="2" l="1"/>
  <c r="P10" i="1"/>
  <c r="P11" l="1"/>
  <c r="N22" i="2" l="1"/>
  <c r="N23" s="1"/>
  <c r="N24" s="1"/>
  <c r="N25" s="1"/>
  <c r="N26" s="1"/>
  <c r="O27" i="6" l="1"/>
  <c r="P27" s="1"/>
  <c r="O28" l="1"/>
  <c r="P28" s="1"/>
  <c r="O29" s="1"/>
  <c r="P29" s="1"/>
  <c r="O30" s="1"/>
  <c r="P30" s="1"/>
  <c r="O22" i="2" l="1"/>
  <c r="P22" s="1"/>
  <c r="O23" s="1"/>
  <c r="P23" s="1"/>
  <c r="O24" s="1"/>
  <c r="P24" s="1"/>
  <c r="O25" s="1"/>
  <c r="P25" s="1"/>
  <c r="O26" s="1"/>
  <c r="P26" s="1"/>
  <c r="I39" i="7" l="1"/>
  <c r="O39"/>
  <c r="P39" l="1"/>
  <c r="O40"/>
  <c r="P40" s="1"/>
  <c r="N50" i="1" l="1"/>
  <c r="N51" s="1"/>
  <c r="N52" s="1"/>
  <c r="N53" s="1"/>
  <c r="N54" s="1"/>
  <c r="N55" s="1"/>
  <c r="N56" s="1"/>
  <c r="N57" s="1"/>
  <c r="N58" s="1"/>
  <c r="N59" s="1"/>
  <c r="N60" s="1"/>
  <c r="N61" s="1"/>
  <c r="O50" l="1"/>
  <c r="P50" s="1"/>
  <c r="I51" s="1"/>
  <c r="O51" s="1"/>
  <c r="P51" s="1"/>
  <c r="I52" s="1"/>
  <c r="O52" s="1"/>
  <c r="P52" s="1"/>
  <c r="I53" s="1"/>
  <c r="O53" s="1"/>
  <c r="P53" s="1"/>
  <c r="I54" s="1"/>
  <c r="O54" s="1"/>
  <c r="P54" l="1"/>
  <c r="O55"/>
  <c r="P55" s="1"/>
  <c r="I56" s="1"/>
  <c r="O56" s="1"/>
  <c r="P56" s="1"/>
  <c r="I57" s="1"/>
  <c r="O57" s="1"/>
  <c r="P57" s="1"/>
  <c r="I58" s="1"/>
  <c r="O58" s="1"/>
  <c r="P58" s="1"/>
  <c r="I59" s="1"/>
  <c r="O59" s="1"/>
  <c r="P59" s="1"/>
  <c r="I60" s="1"/>
  <c r="O60" s="1"/>
  <c r="P60" s="1"/>
  <c r="I61" s="1"/>
  <c r="O61" s="1"/>
  <c r="P61" s="1"/>
</calcChain>
</file>

<file path=xl/sharedStrings.xml><?xml version="1.0" encoding="utf-8"?>
<sst xmlns="http://schemas.openxmlformats.org/spreadsheetml/2006/main" count="337" uniqueCount="88">
  <si>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</si>
  <si>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</si>
  <si>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</si>
  <si>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</si>
  <si>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</si>
  <si>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</si>
  <si>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</si>
  <si>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</si>
  <si>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</si>
  <si>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</si>
  <si>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</si>
  <si>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</si>
  <si>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</si>
  <si>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</si>
  <si>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</si>
  <si>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</si>
  <si>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</si>
  <si>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</si>
  <si>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</si>
  <si>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</si>
  <si>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</si>
  <si>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</si>
  <si>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</si>
  <si>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</si>
  <si>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</si>
  <si>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</si>
  <si>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</si>
  <si>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</si>
  <si>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</si>
  <si>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</si>
  <si>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</si>
  <si>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</si>
  <si>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</si>
  <si>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</si>
  <si>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</si>
  <si>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</si>
  <si>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</si>
  <si>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</si>
  <si>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</si>
  <si>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</si>
  <si>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Frömüller</t>
  </si>
  <si>
    <t>EcoFlora Holland</t>
  </si>
  <si>
    <t>Sydgrönt</t>
  </si>
  <si>
    <t>Syngenta</t>
  </si>
  <si>
    <t>AF Kolken</t>
  </si>
  <si>
    <t>AgroFlora Peru</t>
  </si>
  <si>
    <t>MästrGrön</t>
  </si>
  <si>
    <t>Hörnhems</t>
  </si>
  <si>
    <t>MästerG</t>
  </si>
  <si>
    <t>COGS 240229</t>
  </si>
  <si>
    <t>Gasa</t>
  </si>
  <si>
    <t>Frömuller</t>
  </si>
  <si>
    <t>COGS okt</t>
  </si>
  <si>
    <t>COGS October</t>
  </si>
  <si>
    <t>Vlugt</t>
  </si>
  <si>
    <t>COGS Nov 21</t>
  </si>
  <si>
    <t>Reus</t>
  </si>
  <si>
    <t>COGS 1-21dec</t>
  </si>
  <si>
    <t>COGS Dec 21</t>
  </si>
  <si>
    <t>COGS 22-31dec</t>
  </si>
  <si>
    <t>COGS 1-14Jan</t>
  </si>
  <si>
    <t>COGS 15-21Jan</t>
  </si>
  <si>
    <t>COGS MG 31/1</t>
  </si>
  <si>
    <t>COGS MG 20/1</t>
  </si>
  <si>
    <t>COGS 22-28Jan</t>
  </si>
  <si>
    <t>COGS 29-31Jan</t>
  </si>
  <si>
    <t>COGS MG 10/2</t>
  </si>
  <si>
    <t>COGS MG 20/2</t>
  </si>
  <si>
    <t>COGS 1-14Feb</t>
  </si>
  <si>
    <t>COGS MG 28/2</t>
  </si>
  <si>
    <t>COGS MG 10/3</t>
  </si>
  <si>
    <t>COGS 28/2</t>
  </si>
  <si>
    <t>COGS 11/3</t>
  </si>
  <si>
    <t>COGS MG 20/3</t>
  </si>
  <si>
    <t>COGS MG 31/3</t>
  </si>
  <si>
    <t>COGS 31/3</t>
  </si>
  <si>
    <t>COGS MG 10/4</t>
  </si>
  <si>
    <t>COGS MG 20/4</t>
  </si>
  <si>
    <t>COGS MG 30/4</t>
  </si>
  <si>
    <t>COGS MG 10/5</t>
  </si>
  <si>
    <t>COGS MG 20/5</t>
  </si>
  <si>
    <t>COGS MG 31/5</t>
  </si>
  <si>
    <t>COGS MG 10/6</t>
  </si>
  <si>
    <t>COGS MG 20/6</t>
  </si>
  <si>
    <t>COGS 30/4</t>
  </si>
  <si>
    <t>COGS 31/5</t>
  </si>
  <si>
    <t xml:space="preserve">COGS </t>
  </si>
  <si>
    <t>COGS MG 30/6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</si>
</sst>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4" fontId="0" fillId="0" borderId="0" xfId="0" applyNumberFormat="1" applyFill="1" applyAlignment="1">
      <alignment horizontal="right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4" fontId="0" fillId="2" borderId="0" xfId="0" applyNumberFormat="1" applyFill="1" applyAlignment="1">
      <alignment horizontal="right"/>
    </xf>
    <xf numFmtId="3" fontId="0" fillId="2" borderId="0" xfId="0" applyNumberFormat="1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4" fontId="0" fillId="0" borderId="0" xfId="0" applyNumberFormat="1" applyFill="1"/>
    <xf numFmtId="3" fontId="0" fillId="0" borderId="0" xfId="0" applyNumberFormat="1" applyFill="1"/>
    <xf numFmtId="0" fontId="1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9" fontId="0" fillId="0" borderId="0" xfId="0" applyNumberFormat="1" applyFill="1"/>
    <xf numFmtId="14" fontId="0" fillId="3" borderId="0" xfId="0" applyNumberFormat="1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4" fontId="0" fillId="3" borderId="0" xfId="0" applyNumberFormat="1" applyFill="1" applyAlignment="1">
      <alignment horizontal="right"/>
    </xf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right"/>
    </xf>
    <xf numFmtId="4" fontId="0" fillId="3" borderId="0" xfId="0" applyNumberFormat="1" applyFill="1"/>
    <xf numFmtId="3" fontId="0" fillId="3" borderId="0" xfId="0" applyNumberFormat="1" applyFill="1"/>
    <xf numFmtId="0" fontId="0" fillId="3" borderId="0" xfId="0" quotePrefix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2"/>
  <sheetViews>
    <sheetView topLeftCell="A26" workbookViewId="0">
      <selection activeCell="J50" sqref="J50"/>
    </sheetView>
  </sheetViews>
  <sheetFormatPr defaultRowHeight="15"/>
  <cols>
    <col min="1" max="1" width="10.42578125" style="3" bestFit="1" customWidth="1"/>
    <col min="2" max="2" width="11.28515625" style="6" customWidth="1"/>
    <col min="3" max="3" width="11.140625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8" max="8" width="14.7109375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18</v>
      </c>
      <c r="L1" s="8">
        <f>SUM(L3:L61)</f>
        <v>-1629984.5999999996</v>
      </c>
      <c r="R1" s="11" t="s">
        <v>22</v>
      </c>
    </row>
    <row r="2" spans="1:21">
      <c r="C2" s="1" t="s">
        <v>1</v>
      </c>
      <c r="E2" s="8">
        <f>SUM(E4:E62)-E21-E22-E24-E27-E33</f>
        <v>8195074</v>
      </c>
      <c r="G2" s="1" t="s">
        <v>12</v>
      </c>
      <c r="J2" s="8">
        <f>SUM(J4:J62)</f>
        <v>-13590840</v>
      </c>
      <c r="L2" s="14">
        <v>0.12</v>
      </c>
      <c r="R2" s="8" t="s">
        <v>20</v>
      </c>
      <c r="S2" s="4"/>
      <c r="T2" s="4" t="s">
        <v>26</v>
      </c>
      <c r="U2" s="8"/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23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35">
        <v>45568</v>
      </c>
      <c r="B5" s="36">
        <v>5860</v>
      </c>
      <c r="C5" s="37" t="s">
        <v>44</v>
      </c>
      <c r="D5" s="38">
        <v>330752.82</v>
      </c>
      <c r="E5" s="39">
        <v>174390</v>
      </c>
      <c r="F5" s="37"/>
      <c r="G5" s="40"/>
      <c r="H5" s="37"/>
      <c r="I5" s="37"/>
      <c r="J5" s="39"/>
      <c r="K5" s="37"/>
      <c r="L5" s="37"/>
      <c r="M5" s="37"/>
      <c r="N5" s="39">
        <f>+E5</f>
        <v>174390</v>
      </c>
      <c r="O5" s="38">
        <f>+D5</f>
        <v>330752.82</v>
      </c>
      <c r="P5" s="42">
        <f>+O5/N5</f>
        <v>1.8966272148632377</v>
      </c>
    </row>
    <row r="6" spans="1:21">
      <c r="A6" s="35">
        <v>45589</v>
      </c>
      <c r="B6" s="36">
        <v>5927</v>
      </c>
      <c r="C6" s="37" t="s">
        <v>44</v>
      </c>
      <c r="D6" s="38">
        <v>928394.5</v>
      </c>
      <c r="E6" s="39">
        <v>489200</v>
      </c>
      <c r="F6" s="37"/>
      <c r="G6" s="40"/>
      <c r="H6" s="37"/>
      <c r="I6" s="37"/>
      <c r="J6" s="39"/>
      <c r="K6" s="37"/>
      <c r="L6" s="37"/>
      <c r="M6" s="37"/>
      <c r="N6" s="39">
        <f>+N5+E6</f>
        <v>663590</v>
      </c>
      <c r="O6" s="38">
        <f>+O5+D6</f>
        <v>1259147.32</v>
      </c>
      <c r="P6" s="42">
        <f>+O6/N6</f>
        <v>1.897477840232674</v>
      </c>
    </row>
    <row r="7" spans="1:21">
      <c r="A7" s="35">
        <v>45607</v>
      </c>
      <c r="B7" s="36">
        <v>5977</v>
      </c>
      <c r="C7" s="37" t="s">
        <v>44</v>
      </c>
      <c r="D7" s="38">
        <v>535814.40000000002</v>
      </c>
      <c r="E7" s="39">
        <v>302040</v>
      </c>
      <c r="F7" s="37"/>
      <c r="G7" s="40"/>
      <c r="H7" s="37"/>
      <c r="I7" s="37"/>
      <c r="J7" s="39"/>
      <c r="K7" s="37"/>
      <c r="L7" s="37"/>
      <c r="M7" s="37"/>
      <c r="N7" s="39">
        <f t="shared" ref="N7:N8" si="0">+N6+E7</f>
        <v>965630</v>
      </c>
      <c r="O7" s="38">
        <f t="shared" ref="O7:O8" si="1">+O6+D7</f>
        <v>1794961.7200000002</v>
      </c>
      <c r="P7" s="42">
        <f t="shared" ref="P7:P8" si="2">+O7/N7</f>
        <v>1.858850408541574</v>
      </c>
    </row>
    <row r="8" spans="1:21">
      <c r="A8" s="35">
        <v>45607</v>
      </c>
      <c r="B8" s="36">
        <v>5978</v>
      </c>
      <c r="C8" s="37" t="s">
        <v>44</v>
      </c>
      <c r="D8" s="38">
        <v>664705.80000000005</v>
      </c>
      <c r="E8" s="39">
        <v>350500</v>
      </c>
      <c r="F8" s="37"/>
      <c r="G8" s="40"/>
      <c r="H8" s="37"/>
      <c r="I8" s="37"/>
      <c r="J8" s="39"/>
      <c r="K8" s="37"/>
      <c r="L8" s="37"/>
      <c r="M8" s="37"/>
      <c r="N8" s="39">
        <f t="shared" si="0"/>
        <v>1316130</v>
      </c>
      <c r="O8" s="38">
        <f t="shared" si="1"/>
        <v>2459667.5200000005</v>
      </c>
      <c r="P8" s="42">
        <f t="shared" si="2"/>
        <v>1.8688636532865299</v>
      </c>
    </row>
    <row r="9" spans="1:21">
      <c r="A9" s="35">
        <v>45622</v>
      </c>
      <c r="B9" s="36">
        <v>6007</v>
      </c>
      <c r="C9" s="37" t="s">
        <v>44</v>
      </c>
      <c r="D9" s="38">
        <v>899755.9</v>
      </c>
      <c r="E9" s="39">
        <v>506920</v>
      </c>
      <c r="F9" s="37"/>
      <c r="G9" s="40"/>
      <c r="H9" s="37"/>
      <c r="I9" s="37"/>
      <c r="J9" s="39"/>
      <c r="K9" s="37"/>
      <c r="L9" s="37"/>
      <c r="M9" s="37"/>
      <c r="N9" s="39">
        <f t="shared" ref="N9" si="3">+N8+E9</f>
        <v>1823050</v>
      </c>
      <c r="O9" s="38">
        <f t="shared" ref="O9:O11" si="4">+O8+D9</f>
        <v>3359423.4200000004</v>
      </c>
      <c r="P9" s="42">
        <f t="shared" ref="P9" si="5">+O9/N9</f>
        <v>1.8427489207646528</v>
      </c>
    </row>
    <row r="10" spans="1:21">
      <c r="A10" s="35">
        <v>45622</v>
      </c>
      <c r="B10" s="45">
        <v>6008</v>
      </c>
      <c r="C10" s="37" t="s">
        <v>44</v>
      </c>
      <c r="D10" s="38">
        <v>179714</v>
      </c>
      <c r="E10" s="39">
        <v>95000</v>
      </c>
      <c r="F10" s="37"/>
      <c r="G10" s="35"/>
      <c r="H10" s="37"/>
      <c r="I10" s="43"/>
      <c r="J10" s="39"/>
      <c r="K10" s="37"/>
      <c r="L10" s="44"/>
      <c r="M10" s="37"/>
      <c r="N10" s="39">
        <f t="shared" ref="N10" si="6">+N9+E10</f>
        <v>1918050</v>
      </c>
      <c r="O10" s="38">
        <f t="shared" si="4"/>
        <v>3539137.4200000004</v>
      </c>
      <c r="P10" s="42">
        <f t="shared" ref="P10" si="7">+O10/N10</f>
        <v>1.8451747451839109</v>
      </c>
    </row>
    <row r="11" spans="1:21">
      <c r="A11" s="35">
        <v>45625</v>
      </c>
      <c r="B11" s="36">
        <v>6019</v>
      </c>
      <c r="C11" s="37" t="s">
        <v>44</v>
      </c>
      <c r="D11" s="38">
        <v>649625.4</v>
      </c>
      <c r="E11" s="39">
        <v>366240</v>
      </c>
      <c r="F11" s="37"/>
      <c r="G11" s="35"/>
      <c r="H11" s="37"/>
      <c r="I11" s="37"/>
      <c r="J11" s="39"/>
      <c r="K11" s="37"/>
      <c r="L11" s="37"/>
      <c r="M11" s="37"/>
      <c r="N11" s="39">
        <f t="shared" ref="N11" si="8">+N10+E11</f>
        <v>2284290</v>
      </c>
      <c r="O11" s="38">
        <f t="shared" si="4"/>
        <v>4188762.8200000003</v>
      </c>
      <c r="P11" s="42">
        <f t="shared" ref="P11" si="9">+O11/N11</f>
        <v>1.8337263744971086</v>
      </c>
    </row>
    <row r="12" spans="1:21">
      <c r="A12" s="35">
        <v>45629</v>
      </c>
      <c r="B12" s="36">
        <v>6036</v>
      </c>
      <c r="C12" s="37" t="s">
        <v>44</v>
      </c>
      <c r="D12" s="38">
        <v>1323709.25</v>
      </c>
      <c r="E12" s="39">
        <v>746325</v>
      </c>
      <c r="F12" s="37"/>
      <c r="G12" s="35"/>
      <c r="H12" s="37"/>
      <c r="I12" s="37"/>
      <c r="J12" s="39"/>
      <c r="K12" s="37"/>
      <c r="L12" s="37"/>
      <c r="M12" s="37"/>
      <c r="N12" s="39">
        <f t="shared" ref="N12" si="10">+N11+E12</f>
        <v>3030615</v>
      </c>
      <c r="O12" s="38">
        <f t="shared" ref="O12" si="11">+O11+D12</f>
        <v>5512472.0700000003</v>
      </c>
      <c r="P12" s="42">
        <f t="shared" ref="P12" si="12">+O12/N12</f>
        <v>1.8189285244084124</v>
      </c>
    </row>
    <row r="13" spans="1:21">
      <c r="A13" s="35">
        <v>45643</v>
      </c>
      <c r="B13" s="36">
        <v>6085</v>
      </c>
      <c r="C13" s="37" t="s">
        <v>56</v>
      </c>
      <c r="D13" s="38">
        <v>876860.95</v>
      </c>
      <c r="E13" s="39">
        <v>522675</v>
      </c>
      <c r="F13" s="37"/>
      <c r="G13" s="35"/>
      <c r="H13" s="37"/>
      <c r="I13" s="37"/>
      <c r="J13" s="39"/>
      <c r="K13" s="37"/>
      <c r="L13" s="37"/>
      <c r="M13" s="37"/>
      <c r="N13" s="39">
        <f t="shared" ref="N13:N16" si="13">+N12+E13</f>
        <v>3553290</v>
      </c>
      <c r="O13" s="38">
        <f t="shared" ref="O13:O16" si="14">+O12+D13</f>
        <v>6389333.0200000005</v>
      </c>
      <c r="P13" s="42">
        <f t="shared" ref="P13:P16" si="15">+O13/N13</f>
        <v>1.7981456678177128</v>
      </c>
    </row>
    <row r="14" spans="1:21">
      <c r="A14" s="35">
        <v>45643</v>
      </c>
      <c r="B14" s="36">
        <v>6086</v>
      </c>
      <c r="C14" s="37" t="s">
        <v>56</v>
      </c>
      <c r="D14" s="38">
        <v>529530.9</v>
      </c>
      <c r="E14" s="39">
        <v>130450</v>
      </c>
      <c r="F14" s="37"/>
      <c r="G14" s="35"/>
      <c r="H14" s="37"/>
      <c r="I14" s="37"/>
      <c r="J14" s="39"/>
      <c r="K14" s="37"/>
      <c r="L14" s="37"/>
      <c r="M14" s="37"/>
      <c r="N14" s="39">
        <f t="shared" si="13"/>
        <v>3683740</v>
      </c>
      <c r="O14" s="38">
        <f t="shared" si="14"/>
        <v>6918863.9200000009</v>
      </c>
      <c r="P14" s="42">
        <f t="shared" si="15"/>
        <v>1.8782172248855784</v>
      </c>
    </row>
    <row r="15" spans="1:21">
      <c r="A15" s="35">
        <v>45645</v>
      </c>
      <c r="B15" s="36">
        <v>6093</v>
      </c>
      <c r="C15" s="37" t="s">
        <v>44</v>
      </c>
      <c r="D15" s="38">
        <v>1194574.77</v>
      </c>
      <c r="E15" s="39">
        <v>673391</v>
      </c>
      <c r="F15" s="37"/>
      <c r="G15" s="35"/>
      <c r="H15" s="37"/>
      <c r="I15" s="37"/>
      <c r="J15" s="39"/>
      <c r="K15" s="37"/>
      <c r="L15" s="37"/>
      <c r="M15" s="37"/>
      <c r="N15" s="39">
        <f t="shared" si="13"/>
        <v>4357131</v>
      </c>
      <c r="O15" s="38">
        <f t="shared" si="14"/>
        <v>8113438.6900000013</v>
      </c>
      <c r="P15" s="42">
        <f t="shared" si="15"/>
        <v>1.8621057503205667</v>
      </c>
    </row>
    <row r="16" spans="1:21">
      <c r="A16" s="35">
        <v>45645</v>
      </c>
      <c r="B16" s="36">
        <v>6094</v>
      </c>
      <c r="C16" s="37" t="s">
        <v>44</v>
      </c>
      <c r="D16" s="38">
        <v>71354.600000000006</v>
      </c>
      <c r="E16" s="39">
        <v>37600</v>
      </c>
      <c r="F16" s="37"/>
      <c r="G16" s="35"/>
      <c r="H16" s="37"/>
      <c r="I16" s="37"/>
      <c r="J16" s="39"/>
      <c r="K16" s="37"/>
      <c r="L16" s="37"/>
      <c r="M16" s="37"/>
      <c r="N16" s="39">
        <f t="shared" si="13"/>
        <v>4394731</v>
      </c>
      <c r="O16" s="38">
        <f t="shared" si="14"/>
        <v>8184793.290000001</v>
      </c>
      <c r="P16" s="42">
        <f t="shared" si="15"/>
        <v>1.8624105297912434</v>
      </c>
    </row>
    <row r="17" spans="1:16">
      <c r="A17" s="35">
        <v>45646</v>
      </c>
      <c r="B17" s="36">
        <v>6097</v>
      </c>
      <c r="C17" s="37" t="s">
        <v>56</v>
      </c>
      <c r="D17" s="38">
        <v>436128</v>
      </c>
      <c r="E17" s="39">
        <v>112000</v>
      </c>
      <c r="F17" s="37"/>
      <c r="G17" s="35"/>
      <c r="H17" s="37"/>
      <c r="I17" s="37"/>
      <c r="J17" s="39"/>
      <c r="K17" s="37"/>
      <c r="L17" s="37"/>
      <c r="M17" s="37"/>
      <c r="N17" s="39">
        <f t="shared" ref="N17:N20" si="16">+N16+E17</f>
        <v>4506731</v>
      </c>
      <c r="O17" s="38">
        <f t="shared" ref="O17:O20" si="17">+O16+D17</f>
        <v>8620921.290000001</v>
      </c>
      <c r="P17" s="42">
        <f t="shared" ref="P17:P20" si="18">+O17/N17</f>
        <v>1.9128990148291525</v>
      </c>
    </row>
    <row r="18" spans="1:16">
      <c r="A18" s="35">
        <v>45646</v>
      </c>
      <c r="B18" s="36">
        <v>6098</v>
      </c>
      <c r="C18" s="37" t="s">
        <v>56</v>
      </c>
      <c r="D18" s="38">
        <v>969149.1</v>
      </c>
      <c r="E18" s="39">
        <v>563385</v>
      </c>
      <c r="F18" s="37"/>
      <c r="G18" s="35"/>
      <c r="H18" s="37"/>
      <c r="I18" s="37"/>
      <c r="J18" s="39"/>
      <c r="K18" s="37"/>
      <c r="L18" s="37"/>
      <c r="M18" s="37"/>
      <c r="N18" s="39">
        <f t="shared" si="16"/>
        <v>5070116</v>
      </c>
      <c r="O18" s="38">
        <f t="shared" si="17"/>
        <v>9590070.3900000006</v>
      </c>
      <c r="P18" s="42">
        <f t="shared" si="18"/>
        <v>1.8914893446224901</v>
      </c>
    </row>
    <row r="19" spans="1:16">
      <c r="A19" s="35">
        <v>45646</v>
      </c>
      <c r="B19" s="36">
        <v>6099</v>
      </c>
      <c r="C19" s="37" t="s">
        <v>56</v>
      </c>
      <c r="D19" s="38">
        <v>485357.6</v>
      </c>
      <c r="E19" s="39">
        <v>128400</v>
      </c>
      <c r="F19" s="37"/>
      <c r="G19" s="35"/>
      <c r="H19" s="37"/>
      <c r="I19" s="37"/>
      <c r="J19" s="39"/>
      <c r="K19" s="37"/>
      <c r="L19" s="37"/>
      <c r="M19" s="37"/>
      <c r="N19" s="39">
        <f t="shared" si="16"/>
        <v>5198516</v>
      </c>
      <c r="O19" s="38">
        <f t="shared" si="17"/>
        <v>10075427.99</v>
      </c>
      <c r="P19" s="42">
        <f t="shared" si="18"/>
        <v>1.9381354198005738</v>
      </c>
    </row>
    <row r="20" spans="1:16">
      <c r="A20" s="35">
        <v>45650</v>
      </c>
      <c r="B20" s="36">
        <v>6106</v>
      </c>
      <c r="C20" s="37" t="s">
        <v>44</v>
      </c>
      <c r="D20" s="38">
        <v>1243873.3999999999</v>
      </c>
      <c r="E20" s="39">
        <v>699060</v>
      </c>
      <c r="F20" s="37"/>
      <c r="G20" s="35"/>
      <c r="H20" s="37"/>
      <c r="I20" s="37"/>
      <c r="J20" s="39"/>
      <c r="K20" s="37"/>
      <c r="L20" s="37"/>
      <c r="M20" s="37"/>
      <c r="N20" s="39">
        <f t="shared" si="16"/>
        <v>5897576</v>
      </c>
      <c r="O20" s="38">
        <f t="shared" si="17"/>
        <v>11319301.390000001</v>
      </c>
      <c r="P20" s="42">
        <f t="shared" si="18"/>
        <v>1.9193142046834157</v>
      </c>
    </row>
    <row r="21" spans="1:16">
      <c r="A21" s="35">
        <v>45659</v>
      </c>
      <c r="B21" s="36">
        <v>6121</v>
      </c>
      <c r="C21" s="37" t="s">
        <v>44</v>
      </c>
      <c r="D21" s="38">
        <v>1322582.3500000001</v>
      </c>
      <c r="E21" s="39">
        <v>739195</v>
      </c>
      <c r="F21" s="37"/>
      <c r="G21" s="35"/>
      <c r="H21" s="37"/>
      <c r="I21" s="37"/>
      <c r="J21" s="39"/>
      <c r="K21" s="37"/>
      <c r="L21" s="37"/>
      <c r="M21" s="37"/>
      <c r="N21" s="39">
        <f t="shared" ref="N21" si="19">+N20+E21</f>
        <v>6636771</v>
      </c>
      <c r="O21" s="38">
        <f t="shared" ref="O21" si="20">+O20+D21</f>
        <v>12641883.74</v>
      </c>
      <c r="P21" s="42">
        <f t="shared" ref="P21:P22" si="21">+O21/N21</f>
        <v>1.904824460569756</v>
      </c>
    </row>
    <row r="22" spans="1:16">
      <c r="A22" s="35"/>
      <c r="B22" s="36"/>
      <c r="C22" s="37"/>
      <c r="D22" s="38"/>
      <c r="E22" s="39"/>
      <c r="F22" s="37"/>
      <c r="G22" s="35"/>
      <c r="H22" s="37" t="s">
        <v>57</v>
      </c>
      <c r="I22" s="43">
        <f t="shared" ref="I22" si="22">+P21*(J22+L22)</f>
        <v>-320202.51568134443</v>
      </c>
      <c r="J22" s="39">
        <v>-150090</v>
      </c>
      <c r="K22" s="37"/>
      <c r="L22" s="44">
        <f t="shared" ref="L22" si="23">J22*L$2</f>
        <v>-18010.8</v>
      </c>
      <c r="M22" s="37"/>
      <c r="N22" s="39">
        <f t="shared" ref="N22" si="24">+N21+E22+J22+L22</f>
        <v>6468670.2000000002</v>
      </c>
      <c r="O22" s="38">
        <f t="shared" ref="O22" si="25">+O21+I22</f>
        <v>12321681.224318655</v>
      </c>
      <c r="P22" s="42">
        <f t="shared" si="21"/>
        <v>1.904824460569756</v>
      </c>
    </row>
    <row r="23" spans="1:16">
      <c r="A23" s="35"/>
      <c r="B23" s="36"/>
      <c r="C23" s="37"/>
      <c r="D23" s="38"/>
      <c r="E23" s="39"/>
      <c r="F23" s="37"/>
      <c r="G23" s="35"/>
      <c r="H23" s="37" t="s">
        <v>59</v>
      </c>
      <c r="I23" s="43">
        <f t="shared" ref="I23" si="26">+P22*(J23+L23)</f>
        <v>-498860.11625901668</v>
      </c>
      <c r="J23" s="39">
        <v>-233833</v>
      </c>
      <c r="K23" s="37"/>
      <c r="L23" s="44">
        <f t="shared" ref="L23" si="27">J23*L$2</f>
        <v>-28059.96</v>
      </c>
      <c r="M23" s="37"/>
      <c r="N23" s="39">
        <f t="shared" ref="N23" si="28">+N22+E23+J23+L23</f>
        <v>6206777.2400000002</v>
      </c>
      <c r="O23" s="38">
        <f t="shared" ref="O23" si="29">+O22+I23</f>
        <v>11822821.108059639</v>
      </c>
      <c r="P23" s="42">
        <f t="shared" ref="P23" si="30">+O23/N23</f>
        <v>1.904824460569756</v>
      </c>
    </row>
    <row r="24" spans="1:16">
      <c r="A24" s="35"/>
      <c r="B24" s="36"/>
      <c r="C24" s="37"/>
      <c r="D24" s="38"/>
      <c r="E24" s="39"/>
      <c r="F24" s="37"/>
      <c r="G24" s="35"/>
      <c r="H24" s="37" t="s">
        <v>60</v>
      </c>
      <c r="I24" s="43">
        <f t="shared" ref="I24" si="31">+P23*(J24+L24)</f>
        <v>-2574740.5563351596</v>
      </c>
      <c r="J24" s="39">
        <v>-1206870</v>
      </c>
      <c r="K24" s="37"/>
      <c r="L24" s="44">
        <f t="shared" ref="L24" si="32">J24*L$2</f>
        <v>-144824.4</v>
      </c>
      <c r="M24" s="37"/>
      <c r="N24" s="39">
        <f t="shared" ref="N24" si="33">+N23+E24+J24+L24</f>
        <v>4855082.84</v>
      </c>
      <c r="O24" s="38">
        <f t="shared" ref="O24" si="34">+O23+I24</f>
        <v>9248080.5517244786</v>
      </c>
      <c r="P24" s="42">
        <f t="shared" ref="P24" si="35">+O24/N24</f>
        <v>1.904824460569756</v>
      </c>
    </row>
    <row r="25" spans="1:16">
      <c r="A25" s="35"/>
      <c r="B25" s="36"/>
      <c r="C25" s="37"/>
      <c r="D25" s="38"/>
      <c r="E25" s="39"/>
      <c r="F25" s="37"/>
      <c r="G25" s="35"/>
      <c r="H25" s="37" t="s">
        <v>61</v>
      </c>
      <c r="I25" s="43">
        <f t="shared" ref="I25:I26" si="36">+P24*(J25+L25)</f>
        <v>-647970.07980433083</v>
      </c>
      <c r="J25" s="39">
        <v>-303726</v>
      </c>
      <c r="K25" s="37"/>
      <c r="L25" s="44">
        <f t="shared" ref="L25:L26" si="37">J25*L$2</f>
        <v>-36447.119999999995</v>
      </c>
      <c r="M25" s="37"/>
      <c r="N25" s="39">
        <f t="shared" ref="N25:N26" si="38">+N24+E25+J25+L25</f>
        <v>4514909.72</v>
      </c>
      <c r="O25" s="38">
        <f t="shared" ref="O25:O26" si="39">+O24+I25</f>
        <v>8600110.4719201475</v>
      </c>
      <c r="P25" s="42">
        <f t="shared" ref="P25:P26" si="40">+O25/N25</f>
        <v>1.904824460569756</v>
      </c>
    </row>
    <row r="26" spans="1:16">
      <c r="A26" s="35"/>
      <c r="B26" s="36"/>
      <c r="C26" s="37"/>
      <c r="D26" s="38"/>
      <c r="E26" s="39"/>
      <c r="F26" s="37"/>
      <c r="G26" s="35"/>
      <c r="H26" s="37" t="s">
        <v>63</v>
      </c>
      <c r="I26" s="43">
        <f t="shared" si="36"/>
        <v>-3136.1029918820464</v>
      </c>
      <c r="J26" s="39">
        <v>-1470</v>
      </c>
      <c r="K26" s="37"/>
      <c r="L26" s="44">
        <f t="shared" si="37"/>
        <v>-176.4</v>
      </c>
      <c r="M26" s="37"/>
      <c r="N26" s="39">
        <f t="shared" si="38"/>
        <v>4513263.3199999994</v>
      </c>
      <c r="O26" s="38">
        <f t="shared" si="39"/>
        <v>8596974.3689282648</v>
      </c>
      <c r="P26" s="42">
        <f t="shared" si="40"/>
        <v>1.904824460569756</v>
      </c>
    </row>
    <row r="27" spans="1:16">
      <c r="A27" s="35"/>
      <c r="B27" s="36"/>
      <c r="C27" s="37"/>
      <c r="D27" s="38"/>
      <c r="E27" s="39"/>
      <c r="F27" s="37"/>
      <c r="G27" s="35"/>
      <c r="H27" s="37" t="s">
        <v>62</v>
      </c>
      <c r="I27" s="43">
        <f t="shared" ref="I27" si="41">+P26*(J27+L27)</f>
        <v>-173808.37465893218</v>
      </c>
      <c r="J27" s="39">
        <v>-81470</v>
      </c>
      <c r="K27" s="37"/>
      <c r="L27" s="44">
        <f t="shared" ref="L27" si="42">J27*L$2</f>
        <v>-9776.4</v>
      </c>
      <c r="M27" s="37"/>
      <c r="N27" s="39">
        <f t="shared" ref="N27" si="43">+N26+E27+J27+L27</f>
        <v>4422016.919999999</v>
      </c>
      <c r="O27" s="38">
        <f t="shared" ref="O27" si="44">+O26+I27</f>
        <v>8423165.9942693319</v>
      </c>
      <c r="P27" s="42">
        <f t="shared" ref="P27:P30" si="45">+O27/N27</f>
        <v>1.904824460569756</v>
      </c>
    </row>
    <row r="28" spans="1:16">
      <c r="A28" s="35">
        <v>45670</v>
      </c>
      <c r="B28" s="36">
        <v>6174</v>
      </c>
      <c r="C28" s="37" t="s">
        <v>44</v>
      </c>
      <c r="D28" s="38">
        <v>1381010.64</v>
      </c>
      <c r="E28" s="39">
        <v>768255</v>
      </c>
      <c r="F28" s="37"/>
      <c r="G28" s="35"/>
      <c r="H28" s="37"/>
      <c r="I28" s="37"/>
      <c r="J28" s="39"/>
      <c r="K28" s="37"/>
      <c r="L28" s="37"/>
      <c r="M28" s="37"/>
      <c r="N28" s="39">
        <f t="shared" ref="N28:N29" si="46">+N27+E28</f>
        <v>5190271.919999999</v>
      </c>
      <c r="O28" s="38">
        <f t="shared" ref="O28:O29" si="47">+O27+D28</f>
        <v>9804176.6342693325</v>
      </c>
      <c r="P28" s="42">
        <f t="shared" si="45"/>
        <v>1.8889524066148222</v>
      </c>
    </row>
    <row r="29" spans="1:16">
      <c r="A29" s="35">
        <v>45681</v>
      </c>
      <c r="B29" s="36">
        <v>6175</v>
      </c>
      <c r="C29" s="37" t="s">
        <v>56</v>
      </c>
      <c r="D29" s="38">
        <v>1500220.02</v>
      </c>
      <c r="E29" s="39">
        <v>853220</v>
      </c>
      <c r="F29" s="37"/>
      <c r="G29" s="35"/>
      <c r="H29" s="37"/>
      <c r="I29" s="37"/>
      <c r="J29" s="39"/>
      <c r="K29" s="37"/>
      <c r="L29" s="37"/>
      <c r="M29" s="37"/>
      <c r="N29" s="39">
        <f t="shared" si="46"/>
        <v>6043491.919999999</v>
      </c>
      <c r="O29" s="38">
        <f t="shared" si="47"/>
        <v>11304396.654269332</v>
      </c>
      <c r="P29" s="42">
        <f t="shared" si="45"/>
        <v>1.8705074489897446</v>
      </c>
    </row>
    <row r="30" spans="1:16">
      <c r="A30" s="35"/>
      <c r="B30" s="36"/>
      <c r="C30" s="37"/>
      <c r="D30" s="38"/>
      <c r="E30" s="39"/>
      <c r="F30" s="37"/>
      <c r="G30" s="35"/>
      <c r="H30" s="37" t="s">
        <v>64</v>
      </c>
      <c r="I30" s="43">
        <f t="shared" ref="I30" si="48">+P29*(J30+L30)</f>
        <v>-640035.87339810259</v>
      </c>
      <c r="J30" s="39">
        <v>-305511</v>
      </c>
      <c r="K30" s="37"/>
      <c r="L30" s="44">
        <f t="shared" ref="L30" si="49">J30*L$2</f>
        <v>-36661.32</v>
      </c>
      <c r="M30" s="37"/>
      <c r="N30" s="39">
        <f t="shared" ref="N30" si="50">+N29+E30+J30+L30</f>
        <v>5701319.5999999987</v>
      </c>
      <c r="O30" s="38">
        <f t="shared" ref="O30" si="51">+O29+I30</f>
        <v>10664360.780871229</v>
      </c>
      <c r="P30" s="42">
        <f t="shared" si="45"/>
        <v>1.8705074489897446</v>
      </c>
    </row>
    <row r="31" spans="1:16">
      <c r="A31" s="35"/>
      <c r="B31" s="36"/>
      <c r="C31" s="37"/>
      <c r="D31" s="38"/>
      <c r="E31" s="39"/>
      <c r="F31" s="37"/>
      <c r="G31" s="35"/>
      <c r="H31" s="37" t="s">
        <v>65</v>
      </c>
      <c r="I31" s="43">
        <f t="shared" ref="I31" si="52">+P30*(J31+L31)</f>
        <v>-311911.45669632161</v>
      </c>
      <c r="J31" s="39">
        <v>-148886</v>
      </c>
      <c r="K31" s="37"/>
      <c r="L31" s="44">
        <f t="shared" ref="L31" si="53">J31*L$2</f>
        <v>-17866.32</v>
      </c>
      <c r="M31" s="37"/>
      <c r="N31" s="39">
        <f t="shared" ref="N31" si="54">+N30+E31+J31+L31</f>
        <v>5534567.2799999984</v>
      </c>
      <c r="O31" s="38">
        <f t="shared" ref="O31" si="55">+O30+I31</f>
        <v>10352449.324174907</v>
      </c>
      <c r="P31" s="42">
        <f t="shared" ref="P31:P33" si="56">+O31/N31</f>
        <v>1.8705074489897446</v>
      </c>
    </row>
    <row r="32" spans="1:16">
      <c r="A32" s="35">
        <v>45693</v>
      </c>
      <c r="B32" s="36">
        <v>6218</v>
      </c>
      <c r="C32" s="37" t="s">
        <v>56</v>
      </c>
      <c r="D32" s="38">
        <v>930335.72</v>
      </c>
      <c r="E32" s="39">
        <v>544585</v>
      </c>
      <c r="F32" s="37"/>
      <c r="G32" s="35"/>
      <c r="H32" s="37"/>
      <c r="I32" s="37"/>
      <c r="J32" s="39"/>
      <c r="K32" s="37"/>
      <c r="L32" s="37"/>
      <c r="M32" s="37"/>
      <c r="N32" s="39">
        <f t="shared" ref="N32:N33" si="57">+N31+E32</f>
        <v>6079152.2799999984</v>
      </c>
      <c r="O32" s="38">
        <f t="shared" ref="O32:O33" si="58">+O31+D32</f>
        <v>11282785.044174908</v>
      </c>
      <c r="P32" s="42">
        <f t="shared" si="56"/>
        <v>1.855979999266429</v>
      </c>
    </row>
    <row r="33" spans="1:21">
      <c r="A33" s="35">
        <v>45694</v>
      </c>
      <c r="B33" s="36">
        <v>6221</v>
      </c>
      <c r="C33" s="37" t="s">
        <v>44</v>
      </c>
      <c r="D33" s="38">
        <v>521014.25</v>
      </c>
      <c r="E33" s="39">
        <v>290295</v>
      </c>
      <c r="F33" s="37"/>
      <c r="G33" s="35"/>
      <c r="H33" s="37"/>
      <c r="I33" s="37"/>
      <c r="J33" s="39"/>
      <c r="K33" s="37"/>
      <c r="L33" s="37"/>
      <c r="M33" s="37"/>
      <c r="N33" s="39">
        <f t="shared" si="57"/>
        <v>6369447.2799999984</v>
      </c>
      <c r="O33" s="38">
        <f t="shared" si="58"/>
        <v>11803799.294174908</v>
      </c>
      <c r="P33" s="42">
        <f t="shared" si="56"/>
        <v>1.8531905164265541</v>
      </c>
    </row>
    <row r="34" spans="1:21">
      <c r="A34" s="35">
        <v>45698</v>
      </c>
      <c r="B34" s="36">
        <v>6229</v>
      </c>
      <c r="C34" s="37" t="s">
        <v>56</v>
      </c>
      <c r="D34" s="38">
        <v>825227.34</v>
      </c>
      <c r="E34" s="39">
        <v>476485</v>
      </c>
      <c r="F34" s="37"/>
      <c r="G34" s="35"/>
      <c r="H34" s="37"/>
      <c r="I34" s="37"/>
      <c r="J34" s="39"/>
      <c r="K34" s="37"/>
      <c r="L34" s="37"/>
      <c r="M34" s="37"/>
      <c r="N34" s="39">
        <f t="shared" ref="N34:N35" si="59">+N33+E34</f>
        <v>6845932.2799999984</v>
      </c>
      <c r="O34" s="38">
        <f t="shared" ref="O34:O35" si="60">+O33+D34</f>
        <v>12629026.634174908</v>
      </c>
      <c r="P34" s="42">
        <f t="shared" ref="P34:P38" si="61">+O34/N34</f>
        <v>1.84474898635353</v>
      </c>
      <c r="U34" s="12">
        <v>100</v>
      </c>
    </row>
    <row r="35" spans="1:21">
      <c r="A35" s="35">
        <v>45698</v>
      </c>
      <c r="B35" s="36">
        <v>6232</v>
      </c>
      <c r="C35" s="37" t="s">
        <v>44</v>
      </c>
      <c r="D35" s="38">
        <v>559862.80000000005</v>
      </c>
      <c r="E35" s="39">
        <v>315590</v>
      </c>
      <c r="F35" s="37"/>
      <c r="G35" s="35"/>
      <c r="H35" s="37"/>
      <c r="I35" s="37"/>
      <c r="J35" s="39"/>
      <c r="K35" s="37"/>
      <c r="L35" s="37"/>
      <c r="M35" s="37"/>
      <c r="N35" s="39">
        <f t="shared" si="59"/>
        <v>7161522.2799999984</v>
      </c>
      <c r="O35" s="38">
        <f t="shared" si="60"/>
        <v>13188889.434174908</v>
      </c>
      <c r="P35" s="42">
        <f t="shared" si="61"/>
        <v>1.8416321165414167</v>
      </c>
      <c r="U35" s="12">
        <v>2450</v>
      </c>
    </row>
    <row r="36" spans="1:21">
      <c r="A36" s="35"/>
      <c r="B36" s="36"/>
      <c r="C36" s="37"/>
      <c r="D36" s="38"/>
      <c r="E36" s="39"/>
      <c r="F36" s="37"/>
      <c r="G36" s="35"/>
      <c r="H36" s="37" t="s">
        <v>66</v>
      </c>
      <c r="I36" s="43">
        <f t="shared" ref="I36:I38" si="62">+P35*(J36+L36)</f>
        <v>-5745.8922036092199</v>
      </c>
      <c r="J36" s="39">
        <f>-30*104</f>
        <v>-3120</v>
      </c>
      <c r="K36" s="37"/>
      <c r="L36" s="44">
        <v>0</v>
      </c>
      <c r="M36" s="37"/>
      <c r="N36" s="39">
        <f t="shared" ref="N36:N38" si="63">+N35+E36+J36+L36</f>
        <v>7158402.2799999984</v>
      </c>
      <c r="O36" s="38">
        <f t="shared" ref="O36:O38" si="64">+O35+I36</f>
        <v>13183143.5419713</v>
      </c>
      <c r="P36" s="42">
        <f t="shared" si="61"/>
        <v>1.8416321165414167</v>
      </c>
      <c r="U36" s="12">
        <v>1100</v>
      </c>
    </row>
    <row r="37" spans="1:21">
      <c r="A37" s="35"/>
      <c r="B37" s="36"/>
      <c r="C37" s="37"/>
      <c r="D37" s="38"/>
      <c r="E37" s="39"/>
      <c r="F37" s="37"/>
      <c r="G37" s="35"/>
      <c r="H37" s="37" t="s">
        <v>67</v>
      </c>
      <c r="I37" s="43">
        <f t="shared" si="62"/>
        <v>-2872.94610180461</v>
      </c>
      <c r="J37" s="39">
        <f>-15*104</f>
        <v>-1560</v>
      </c>
      <c r="K37" s="37"/>
      <c r="L37" s="44">
        <v>0</v>
      </c>
      <c r="M37" s="37"/>
      <c r="N37" s="39">
        <f t="shared" si="63"/>
        <v>7156842.2799999984</v>
      </c>
      <c r="O37" s="38">
        <f t="shared" si="64"/>
        <v>13180270.595869495</v>
      </c>
      <c r="P37" s="42">
        <f t="shared" si="61"/>
        <v>1.8416321165414167</v>
      </c>
      <c r="U37" s="12">
        <v>1000</v>
      </c>
    </row>
    <row r="38" spans="1:21">
      <c r="A38" s="35"/>
      <c r="B38" s="36"/>
      <c r="C38" s="37"/>
      <c r="D38" s="38"/>
      <c r="E38" s="39"/>
      <c r="F38" s="37"/>
      <c r="G38" s="35"/>
      <c r="H38" s="37" t="s">
        <v>68</v>
      </c>
      <c r="I38" s="43">
        <f t="shared" si="62"/>
        <v>-2139535.1170354337</v>
      </c>
      <c r="J38" s="39">
        <v>-1037286</v>
      </c>
      <c r="K38" s="37"/>
      <c r="L38" s="44">
        <f t="shared" ref="L38:L41" si="65">J38*L$2</f>
        <v>-124474.31999999999</v>
      </c>
      <c r="M38" s="37"/>
      <c r="N38" s="39">
        <f t="shared" si="63"/>
        <v>5995081.9599999981</v>
      </c>
      <c r="O38" s="38">
        <f t="shared" si="64"/>
        <v>11040735.478834061</v>
      </c>
      <c r="P38" s="42">
        <f t="shared" si="61"/>
        <v>1.8416321165414167</v>
      </c>
      <c r="U38" s="12">
        <v>500</v>
      </c>
    </row>
    <row r="39" spans="1:21">
      <c r="A39" s="35"/>
      <c r="B39" s="36"/>
      <c r="C39" s="37"/>
      <c r="D39" s="38"/>
      <c r="E39" s="39"/>
      <c r="F39" s="37"/>
      <c r="G39" s="35"/>
      <c r="H39" s="37" t="s">
        <v>69</v>
      </c>
      <c r="I39" s="43">
        <f t="shared" ref="I39" si="66">+P38*(J39+L39)</f>
        <v>-5442.0229043798863</v>
      </c>
      <c r="J39" s="39">
        <v>-2955</v>
      </c>
      <c r="K39" s="37"/>
      <c r="L39" s="44">
        <v>0</v>
      </c>
      <c r="M39" s="37"/>
      <c r="N39" s="39">
        <f t="shared" ref="N39" si="67">+N38+E39+J39+L39</f>
        <v>5992126.9599999981</v>
      </c>
      <c r="O39" s="38">
        <f t="shared" ref="O39" si="68">+O38+I39</f>
        <v>11035293.455929682</v>
      </c>
      <c r="P39" s="42">
        <f t="shared" ref="P39" si="69">+O39/N39</f>
        <v>1.8416321165414167</v>
      </c>
      <c r="U39" s="12">
        <v>7250</v>
      </c>
    </row>
    <row r="40" spans="1:21">
      <c r="A40" s="35"/>
      <c r="B40" s="36"/>
      <c r="C40" s="37"/>
      <c r="D40" s="38"/>
      <c r="E40" s="39"/>
      <c r="F40" s="37"/>
      <c r="G40" s="35"/>
      <c r="H40" s="37" t="s">
        <v>70</v>
      </c>
      <c r="I40" s="43">
        <f t="shared" ref="I40:I41" si="70">+P39*(J40+L40)</f>
        <v>-1031.3139852631934</v>
      </c>
      <c r="J40" s="39">
        <v>-500</v>
      </c>
      <c r="K40" s="37"/>
      <c r="L40" s="44">
        <f t="shared" si="65"/>
        <v>-60</v>
      </c>
      <c r="M40" s="37"/>
      <c r="N40" s="39">
        <f t="shared" ref="N40:N41" si="71">+N39+E40+J40+L40</f>
        <v>5991566.9599999981</v>
      </c>
      <c r="O40" s="38">
        <f t="shared" ref="O40:O41" si="72">+O39+I40</f>
        <v>11034262.141944418</v>
      </c>
      <c r="P40" s="42">
        <f t="shared" ref="P40:P41" si="73">+O40/N40</f>
        <v>1.8416321165414167</v>
      </c>
      <c r="U40" s="12">
        <v>18576</v>
      </c>
    </row>
    <row r="41" spans="1:21" s="16" customFormat="1">
      <c r="A41" s="40"/>
      <c r="B41" s="36"/>
      <c r="C41" s="37"/>
      <c r="D41" s="38"/>
      <c r="E41" s="39"/>
      <c r="F41" s="37"/>
      <c r="G41" s="35"/>
      <c r="H41" s="37" t="s">
        <v>71</v>
      </c>
      <c r="I41" s="43">
        <f t="shared" si="70"/>
        <v>-1239099.0017580807</v>
      </c>
      <c r="J41" s="41">
        <v>-600738</v>
      </c>
      <c r="K41" s="37"/>
      <c r="L41" s="44">
        <f t="shared" si="65"/>
        <v>-72088.56</v>
      </c>
      <c r="M41" s="37"/>
      <c r="N41" s="39">
        <f t="shared" si="71"/>
        <v>5318740.3999999985</v>
      </c>
      <c r="O41" s="38">
        <f t="shared" si="72"/>
        <v>9795163.1401863378</v>
      </c>
      <c r="P41" s="42">
        <f t="shared" si="73"/>
        <v>1.8416321165414165</v>
      </c>
      <c r="R41" s="30"/>
      <c r="S41"/>
      <c r="U41" s="30">
        <v>3978</v>
      </c>
    </row>
    <row r="42" spans="1:21" s="16" customFormat="1">
      <c r="A42" s="40"/>
      <c r="B42" s="36"/>
      <c r="C42" s="37"/>
      <c r="D42" s="38"/>
      <c r="E42" s="39"/>
      <c r="F42" s="37"/>
      <c r="G42" s="35"/>
      <c r="H42" s="37" t="s">
        <v>72</v>
      </c>
      <c r="I42" s="43">
        <f t="shared" ref="I42:I43" si="74">+P41*(J42+L42)</f>
        <v>-1033442.6173287764</v>
      </c>
      <c r="J42" s="41">
        <v>-501032</v>
      </c>
      <c r="K42" s="37"/>
      <c r="L42" s="44">
        <f t="shared" ref="L42:L43" si="75">J42*L$2</f>
        <v>-60123.839999999997</v>
      </c>
      <c r="M42" s="37"/>
      <c r="N42" s="39">
        <f t="shared" ref="N42:N43" si="76">+N41+E42+J42+L42</f>
        <v>4757584.5599999987</v>
      </c>
      <c r="O42" s="38">
        <f t="shared" ref="O42:O43" si="77">+O41+I42</f>
        <v>8761720.5228575617</v>
      </c>
      <c r="P42" s="42">
        <f t="shared" ref="P42:P45" si="78">+O42/N42</f>
        <v>1.8416321165414167</v>
      </c>
      <c r="R42" s="30"/>
      <c r="S42"/>
      <c r="U42" s="30">
        <v>3978</v>
      </c>
    </row>
    <row r="43" spans="1:21">
      <c r="A43" s="35"/>
      <c r="B43" s="36"/>
      <c r="C43" s="37"/>
      <c r="D43" s="38"/>
      <c r="E43" s="39"/>
      <c r="F43" s="37"/>
      <c r="G43" s="35"/>
      <c r="H43" s="37" t="s">
        <v>74</v>
      </c>
      <c r="I43" s="43">
        <f t="shared" si="74"/>
        <v>-6187.8839115791598</v>
      </c>
      <c r="J43" s="39">
        <v>-3000</v>
      </c>
      <c r="K43" s="37"/>
      <c r="L43" s="44">
        <f t="shared" si="75"/>
        <v>-360</v>
      </c>
      <c r="M43" s="37"/>
      <c r="N43" s="39">
        <f t="shared" si="76"/>
        <v>4754224.5599999987</v>
      </c>
      <c r="O43" s="38">
        <f t="shared" si="77"/>
        <v>8755532.6389459819</v>
      </c>
      <c r="P43" s="42">
        <f t="shared" si="78"/>
        <v>1.8416321165414165</v>
      </c>
    </row>
    <row r="44" spans="1:21">
      <c r="A44" s="35">
        <v>45726</v>
      </c>
      <c r="B44" s="36">
        <v>6320</v>
      </c>
      <c r="C44" s="37" t="s">
        <v>44</v>
      </c>
      <c r="D44" s="38">
        <v>839627.23</v>
      </c>
      <c r="E44" s="39">
        <v>460638</v>
      </c>
      <c r="F44" s="37"/>
      <c r="G44" s="35"/>
      <c r="H44" s="37"/>
      <c r="I44" s="37"/>
      <c r="J44" s="39"/>
      <c r="K44" s="37"/>
      <c r="L44" s="37"/>
      <c r="M44" s="37"/>
      <c r="N44" s="39">
        <f t="shared" ref="N44" si="79">+N43+E44</f>
        <v>5214862.5599999987</v>
      </c>
      <c r="O44" s="38">
        <f t="shared" ref="O44" si="80">+O43+D44</f>
        <v>9595159.8689459823</v>
      </c>
      <c r="P44" s="42">
        <f t="shared" si="78"/>
        <v>1.8399640946521867</v>
      </c>
    </row>
    <row r="45" spans="1:21" s="16" customFormat="1">
      <c r="A45" s="40"/>
      <c r="B45" s="36"/>
      <c r="C45" s="37"/>
      <c r="D45" s="38"/>
      <c r="E45" s="39"/>
      <c r="F45" s="37"/>
      <c r="G45" s="35"/>
      <c r="H45" s="37" t="s">
        <v>75</v>
      </c>
      <c r="I45" s="43">
        <f t="shared" ref="I45:I46" si="81">+P44*(J45+L45)</f>
        <v>-1775521.7809895987</v>
      </c>
      <c r="J45" s="39">
        <v>-861586</v>
      </c>
      <c r="K45" s="37"/>
      <c r="L45" s="44">
        <f t="shared" ref="L45:L46" si="82">J45*L$2</f>
        <v>-103390.31999999999</v>
      </c>
      <c r="M45" s="37"/>
      <c r="N45" s="39">
        <f t="shared" ref="N45:N46" si="83">+N44+E45+J45+L45</f>
        <v>4249886.2399999984</v>
      </c>
      <c r="O45" s="38">
        <f t="shared" ref="O45:O46" si="84">+O44+I45</f>
        <v>7819638.0879563838</v>
      </c>
      <c r="P45" s="42">
        <f t="shared" si="78"/>
        <v>1.8399640946521869</v>
      </c>
      <c r="R45" s="30"/>
      <c r="U45" s="30"/>
    </row>
    <row r="46" spans="1:21">
      <c r="A46" s="35"/>
      <c r="B46" s="36"/>
      <c r="C46" s="37"/>
      <c r="D46" s="38"/>
      <c r="E46" s="39"/>
      <c r="F46" s="37"/>
      <c r="G46" s="35"/>
      <c r="H46" s="37" t="s">
        <v>76</v>
      </c>
      <c r="I46" s="43">
        <f t="shared" si="81"/>
        <v>-1030.3798930052246</v>
      </c>
      <c r="J46" s="39">
        <v>-500</v>
      </c>
      <c r="K46" s="37"/>
      <c r="L46" s="44">
        <f t="shared" si="82"/>
        <v>-60</v>
      </c>
      <c r="M46" s="37"/>
      <c r="N46" s="39">
        <f t="shared" si="83"/>
        <v>4249326.2399999984</v>
      </c>
      <c r="O46" s="38">
        <f t="shared" si="84"/>
        <v>7818607.7080633789</v>
      </c>
      <c r="P46" s="42">
        <f t="shared" ref="P46" si="85">+O46/N46</f>
        <v>1.8399640946521869</v>
      </c>
      <c r="S46" s="16"/>
    </row>
    <row r="47" spans="1:21">
      <c r="A47" s="35"/>
      <c r="B47" s="36"/>
      <c r="C47" s="37"/>
      <c r="D47" s="38"/>
      <c r="E47" s="39"/>
      <c r="F47" s="37"/>
      <c r="G47" s="35"/>
      <c r="H47" s="37" t="s">
        <v>77</v>
      </c>
      <c r="I47" s="43">
        <f t="shared" ref="I47:I48" si="86">+P46*(J47+L47)</f>
        <v>-3091.1396790156741</v>
      </c>
      <c r="J47" s="39">
        <v>-1500</v>
      </c>
      <c r="K47" s="37"/>
      <c r="L47" s="44">
        <f t="shared" ref="L47:L48" si="87">J47*L$2</f>
        <v>-180</v>
      </c>
      <c r="M47" s="37"/>
      <c r="N47" s="39">
        <f t="shared" ref="N47:N48" si="88">+N46+E47+J47+L47</f>
        <v>4247646.2399999984</v>
      </c>
      <c r="O47" s="38">
        <f t="shared" ref="O47:O48" si="89">+O46+I47</f>
        <v>7815516.5683843633</v>
      </c>
      <c r="P47" s="42">
        <f t="shared" ref="P47:P48" si="90">+O47/N47</f>
        <v>1.8399640946521871</v>
      </c>
      <c r="S47" s="16"/>
    </row>
    <row r="48" spans="1:21" s="16" customFormat="1">
      <c r="A48" s="40"/>
      <c r="B48" s="36"/>
      <c r="C48" s="37"/>
      <c r="D48" s="38"/>
      <c r="E48" s="39"/>
      <c r="F48" s="37"/>
      <c r="G48" s="35"/>
      <c r="H48" s="37" t="s">
        <v>84</v>
      </c>
      <c r="I48" s="43">
        <f t="shared" si="86"/>
        <v>-3018739.0054537691</v>
      </c>
      <c r="J48" s="39">
        <v>-1464867</v>
      </c>
      <c r="K48" s="37"/>
      <c r="L48" s="44">
        <f t="shared" si="87"/>
        <v>-175784.03999999998</v>
      </c>
      <c r="M48" s="37"/>
      <c r="N48" s="39">
        <f t="shared" si="88"/>
        <v>2606995.1999999983</v>
      </c>
      <c r="O48" s="38">
        <f t="shared" si="89"/>
        <v>4796777.5629305942</v>
      </c>
      <c r="P48" s="42">
        <f t="shared" si="90"/>
        <v>1.8399640946521871</v>
      </c>
      <c r="R48" s="30"/>
      <c r="U48" s="30"/>
    </row>
    <row r="49" spans="1:21" s="16" customFormat="1">
      <c r="A49" s="40"/>
      <c r="B49" s="36"/>
      <c r="C49" s="37"/>
      <c r="D49" s="38"/>
      <c r="E49" s="39"/>
      <c r="F49" s="37"/>
      <c r="G49" s="35"/>
      <c r="H49" s="37" t="s">
        <v>85</v>
      </c>
      <c r="I49" s="43">
        <f t="shared" ref="I49" si="91">+P48*(J49+L49)</f>
        <v>-66140.085332005387</v>
      </c>
      <c r="J49" s="39">
        <f>-2205-29890</f>
        <v>-32095</v>
      </c>
      <c r="K49" s="37"/>
      <c r="L49" s="44">
        <f t="shared" ref="L49" si="92">J49*L$2</f>
        <v>-3851.3999999999996</v>
      </c>
      <c r="M49" s="37"/>
      <c r="N49" s="39">
        <f t="shared" ref="N49" si="93">+N48+E49+J49+L49</f>
        <v>2571048.7999999984</v>
      </c>
      <c r="O49" s="38">
        <f t="shared" ref="O49" si="94">+O48+I49</f>
        <v>4730637.4775985889</v>
      </c>
      <c r="P49" s="42">
        <f t="shared" ref="P49" si="95">+O49/N49</f>
        <v>1.8399640946521869</v>
      </c>
      <c r="R49" s="30"/>
      <c r="U49" s="30"/>
    </row>
    <row r="50" spans="1:21">
      <c r="A50" s="5"/>
      <c r="D50" s="7">
        <v>226035.49</v>
      </c>
      <c r="E50" s="8">
        <v>199725</v>
      </c>
      <c r="G50" s="5"/>
      <c r="I50" s="29"/>
      <c r="J50" s="26"/>
      <c r="K50" s="16"/>
      <c r="L50" s="30"/>
      <c r="M50" s="16"/>
      <c r="N50" s="8">
        <f t="shared" ref="N50" si="96">+N49+E50</f>
        <v>2770773.7999999984</v>
      </c>
      <c r="O50" s="7">
        <f t="shared" ref="O50" si="97">+O49+D50</f>
        <v>4956672.9675985891</v>
      </c>
      <c r="P50" s="9">
        <f t="shared" ref="P50:P55" si="98">+O50/N50</f>
        <v>1.7889128905429206</v>
      </c>
      <c r="S50" s="16"/>
      <c r="U50" s="12">
        <v>120</v>
      </c>
    </row>
    <row r="51" spans="1:21">
      <c r="A51" s="5"/>
      <c r="G51" s="5"/>
      <c r="H51" t="s">
        <v>48</v>
      </c>
      <c r="I51" s="29">
        <f t="shared" ref="I51:I54" si="99">+P50*(J51+L51)</f>
        <v>-187435.13701952505</v>
      </c>
      <c r="J51" s="26">
        <v>-93550</v>
      </c>
      <c r="K51" s="16"/>
      <c r="L51" s="30">
        <f t="shared" ref="L51:L54" si="100">J51*L$2</f>
        <v>-11226</v>
      </c>
      <c r="M51" s="16"/>
      <c r="N51" s="26">
        <f t="shared" ref="N51:N54" si="101">+N50+E51+J51+L51</f>
        <v>2665997.7999999984</v>
      </c>
      <c r="O51" s="18">
        <f t="shared" ref="O51:O54" si="102">+O50+I51</f>
        <v>4769237.8305790639</v>
      </c>
      <c r="P51" s="28">
        <f t="shared" si="98"/>
        <v>1.7889128905429204</v>
      </c>
      <c r="S51" s="16"/>
      <c r="U51" s="12">
        <v>3500</v>
      </c>
    </row>
    <row r="52" spans="1:21">
      <c r="A52" s="5"/>
      <c r="G52" s="5"/>
      <c r="H52" t="s">
        <v>48</v>
      </c>
      <c r="I52" s="29">
        <f t="shared" si="99"/>
        <v>-160446.88158763832</v>
      </c>
      <c r="J52" s="26">
        <v>-80080</v>
      </c>
      <c r="K52" s="16"/>
      <c r="L52" s="30">
        <f t="shared" si="100"/>
        <v>-9609.6</v>
      </c>
      <c r="M52" s="16"/>
      <c r="N52" s="26">
        <f t="shared" si="101"/>
        <v>2576308.1999999983</v>
      </c>
      <c r="O52" s="18">
        <f t="shared" si="102"/>
        <v>4608790.9489914253</v>
      </c>
      <c r="P52" s="28">
        <f t="shared" si="98"/>
        <v>1.7889128905429204</v>
      </c>
      <c r="S52" s="16"/>
      <c r="U52" s="12">
        <v>3000</v>
      </c>
    </row>
    <row r="53" spans="1:21">
      <c r="A53" s="5"/>
      <c r="G53" s="5"/>
      <c r="H53" t="s">
        <v>48</v>
      </c>
      <c r="I53" s="29">
        <f t="shared" si="99"/>
        <v>-107993.09337629502</v>
      </c>
      <c r="J53" s="26">
        <v>-53900</v>
      </c>
      <c r="K53" s="16"/>
      <c r="L53" s="30">
        <f t="shared" si="100"/>
        <v>-6468</v>
      </c>
      <c r="M53" s="16"/>
      <c r="N53" s="26">
        <f t="shared" si="101"/>
        <v>2515940.1999999983</v>
      </c>
      <c r="O53" s="18">
        <f t="shared" si="102"/>
        <v>4500797.8556151306</v>
      </c>
      <c r="P53" s="28">
        <f t="shared" si="98"/>
        <v>1.7889128905429206</v>
      </c>
      <c r="S53" s="16"/>
      <c r="U53" s="12">
        <f>SUM(U34:U52)</f>
        <v>45552</v>
      </c>
    </row>
    <row r="54" spans="1:21">
      <c r="A54" s="5"/>
      <c r="G54" s="5"/>
      <c r="H54" t="s">
        <v>49</v>
      </c>
      <c r="I54" s="29">
        <f t="shared" si="99"/>
        <v>-2891754.5032515698</v>
      </c>
      <c r="J54" s="26">
        <v>-1443292</v>
      </c>
      <c r="K54" s="16"/>
      <c r="L54" s="30">
        <f t="shared" si="100"/>
        <v>-173195.03999999998</v>
      </c>
      <c r="M54" s="16"/>
      <c r="N54" s="26">
        <f t="shared" si="101"/>
        <v>899453.15999999829</v>
      </c>
      <c r="O54" s="18">
        <f t="shared" si="102"/>
        <v>1609043.3523635608</v>
      </c>
      <c r="P54" s="28">
        <f t="shared" si="98"/>
        <v>1.7889128905429204</v>
      </c>
      <c r="S54" s="16"/>
    </row>
    <row r="55" spans="1:21">
      <c r="A55" s="5"/>
      <c r="D55" s="7">
        <v>-1961685</v>
      </c>
      <c r="E55" s="8">
        <v>-1321000</v>
      </c>
      <c r="G55" s="5"/>
      <c r="I55" s="13"/>
      <c r="L55" s="12"/>
      <c r="N55" s="8">
        <f t="shared" ref="N55" si="103">+N54+E55</f>
        <v>-421546.84000000171</v>
      </c>
      <c r="O55" s="7">
        <f t="shared" ref="O55" si="104">+O54+D55</f>
        <v>-352641.64763643919</v>
      </c>
      <c r="P55" s="9">
        <f t="shared" si="98"/>
        <v>0.83654202611609607</v>
      </c>
      <c r="S55" s="16"/>
    </row>
    <row r="56" spans="1:21">
      <c r="A56" s="5"/>
      <c r="G56" s="5"/>
      <c r="H56" t="s">
        <v>48</v>
      </c>
      <c r="I56" s="29">
        <f t="shared" ref="I56:I57" si="105">+P55*(J56+L56)</f>
        <v>-5724.6243931176687</v>
      </c>
      <c r="J56" s="26">
        <v>-6110</v>
      </c>
      <c r="K56" s="16"/>
      <c r="L56" s="30">
        <f t="shared" ref="L56:L57" si="106">J56*L$2</f>
        <v>-733.19999999999993</v>
      </c>
      <c r="M56" s="16"/>
      <c r="N56" s="26">
        <f t="shared" ref="N56:N57" si="107">+N55+E56+J56+L56</f>
        <v>-428390.04000000173</v>
      </c>
      <c r="O56" s="18">
        <f t="shared" ref="O56:O57" si="108">+O55+I56</f>
        <v>-358366.27202955686</v>
      </c>
      <c r="P56" s="28">
        <f t="shared" ref="P56:P57" si="109">+O56/N56</f>
        <v>0.83654202611609596</v>
      </c>
      <c r="S56" s="16"/>
    </row>
    <row r="57" spans="1:21" s="16" customFormat="1">
      <c r="A57" s="27"/>
      <c r="B57" s="25"/>
      <c r="D57" s="18"/>
      <c r="E57" s="26"/>
      <c r="G57" s="5"/>
      <c r="H57" s="16" t="s">
        <v>42</v>
      </c>
      <c r="I57" s="29">
        <f t="shared" si="105"/>
        <v>-45654.582230415341</v>
      </c>
      <c r="J57" s="17">
        <v>-48728</v>
      </c>
      <c r="L57" s="30">
        <f t="shared" si="106"/>
        <v>-5847.36</v>
      </c>
      <c r="N57" s="26">
        <f t="shared" si="107"/>
        <v>-482965.40000000171</v>
      </c>
      <c r="O57" s="18">
        <f t="shared" si="108"/>
        <v>-404020.85425997223</v>
      </c>
      <c r="P57" s="28">
        <f t="shared" si="109"/>
        <v>0.83654202611609607</v>
      </c>
      <c r="R57" s="30"/>
      <c r="U57" s="12"/>
    </row>
    <row r="58" spans="1:21" s="16" customFormat="1">
      <c r="A58" s="27"/>
      <c r="B58" s="25"/>
      <c r="D58" s="18"/>
      <c r="E58" s="26"/>
      <c r="G58" s="5"/>
      <c r="H58" s="16" t="s">
        <v>42</v>
      </c>
      <c r="I58" s="29">
        <f t="shared" ref="I58:I61" si="110">+P57*(J58+L58)</f>
        <v>-125983.89836670495</v>
      </c>
      <c r="J58" s="17">
        <f>-66600-67865</f>
        <v>-134465</v>
      </c>
      <c r="L58" s="30">
        <f t="shared" ref="L58:L61" si="111">J58*L$2</f>
        <v>-16135.8</v>
      </c>
      <c r="N58" s="26">
        <f t="shared" ref="N58:N61" si="112">+N57+E58+J58+L58</f>
        <v>-633566.20000000182</v>
      </c>
      <c r="O58" s="18">
        <f t="shared" ref="O58:O61" si="113">+O57+I58</f>
        <v>-530004.75262667716</v>
      </c>
      <c r="P58" s="28">
        <f t="shared" ref="P58:P61" si="114">+O58/N58</f>
        <v>0.83654202611609585</v>
      </c>
      <c r="R58" s="30"/>
      <c r="U58" s="12"/>
    </row>
    <row r="59" spans="1:21">
      <c r="A59" s="5"/>
      <c r="G59" s="5"/>
      <c r="H59" t="s">
        <v>49</v>
      </c>
      <c r="I59" s="29">
        <f t="shared" si="110"/>
        <v>-4064612.6150491</v>
      </c>
      <c r="J59" s="26">
        <v>-4338238</v>
      </c>
      <c r="K59" s="16"/>
      <c r="L59" s="30">
        <f t="shared" si="111"/>
        <v>-520588.56</v>
      </c>
      <c r="M59" s="16"/>
      <c r="N59" s="26">
        <f t="shared" si="112"/>
        <v>-5492392.7600000016</v>
      </c>
      <c r="O59" s="18">
        <f t="shared" si="113"/>
        <v>-4594617.3676757775</v>
      </c>
      <c r="P59" s="28">
        <f t="shared" si="114"/>
        <v>0.83654202611609596</v>
      </c>
      <c r="S59" s="16"/>
    </row>
    <row r="60" spans="1:21">
      <c r="A60" s="5"/>
      <c r="G60" s="5"/>
      <c r="H60" t="s">
        <v>48</v>
      </c>
      <c r="I60" s="29">
        <f t="shared" si="110"/>
        <v>-21614.907487598135</v>
      </c>
      <c r="J60" s="26">
        <v>-23070</v>
      </c>
      <c r="K60" s="16"/>
      <c r="L60" s="30">
        <f t="shared" si="111"/>
        <v>-2768.4</v>
      </c>
      <c r="M60" s="16"/>
      <c r="N60" s="26">
        <f t="shared" si="112"/>
        <v>-5518231.160000002</v>
      </c>
      <c r="O60" s="18">
        <f t="shared" si="113"/>
        <v>-4616232.2751633758</v>
      </c>
      <c r="P60" s="28">
        <f t="shared" si="114"/>
        <v>0.83654202611609585</v>
      </c>
      <c r="S60" s="16"/>
    </row>
    <row r="61" spans="1:21">
      <c r="G61" s="5"/>
      <c r="H61" s="16" t="s">
        <v>23</v>
      </c>
      <c r="I61" s="29">
        <f t="shared" si="110"/>
        <v>-399891.71628074266</v>
      </c>
      <c r="J61" s="17">
        <v>-426812</v>
      </c>
      <c r="K61" s="16"/>
      <c r="L61" s="30">
        <f t="shared" si="111"/>
        <v>-51217.439999999995</v>
      </c>
      <c r="M61" s="16"/>
      <c r="N61" s="26">
        <f t="shared" si="112"/>
        <v>-5996260.6000000024</v>
      </c>
      <c r="O61" s="18">
        <f t="shared" si="113"/>
        <v>-5016123.9914441183</v>
      </c>
      <c r="P61" s="28">
        <f t="shared" si="114"/>
        <v>0.83654202611609585</v>
      </c>
    </row>
    <row r="62" spans="1:21">
      <c r="G62" s="5"/>
    </row>
  </sheetData>
  <pageMargins left="0.70866141732283472" right="0.70866141732283472" top="0.74803149606299213" bottom="0.74803149606299213" header="0.31496062992125984" footer="0.31496062992125984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6"/>
  <sheetViews>
    <sheetView workbookViewId="0">
      <selection activeCell="A21" sqref="A21:XFD21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0.28515625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2.1406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2" ht="18.75">
      <c r="A1" s="2" t="s">
        <v>0</v>
      </c>
      <c r="E1" s="8">
        <f>SUM(E4:E10)</f>
        <v>334128</v>
      </c>
      <c r="J1" s="8">
        <f>SUM(J4:J10)</f>
        <v>0</v>
      </c>
      <c r="L1" s="15">
        <f>(+E1+J1)/E1</f>
        <v>1</v>
      </c>
      <c r="M1" t="s">
        <v>29</v>
      </c>
      <c r="Q1" s="11" t="s">
        <v>24</v>
      </c>
    </row>
    <row r="2" spans="1:22">
      <c r="C2" s="1" t="s">
        <v>1</v>
      </c>
      <c r="G2" s="1" t="s">
        <v>12</v>
      </c>
      <c r="L2" s="15">
        <v>0.04</v>
      </c>
      <c r="M2" t="s">
        <v>28</v>
      </c>
    </row>
    <row r="3" spans="1:22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23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20</v>
      </c>
      <c r="R3" s="4" t="s">
        <v>25</v>
      </c>
      <c r="S3" s="4" t="s">
        <v>26</v>
      </c>
      <c r="T3" s="8" t="s">
        <v>27</v>
      </c>
    </row>
    <row r="5" spans="1:22">
      <c r="A5" s="35">
        <v>45571</v>
      </c>
      <c r="B5" s="36">
        <v>5866</v>
      </c>
      <c r="C5" s="37" t="s">
        <v>41</v>
      </c>
      <c r="D5" s="38">
        <v>954867.8</v>
      </c>
      <c r="E5" s="39">
        <v>84228</v>
      </c>
      <c r="F5" s="37"/>
      <c r="G5" s="40"/>
      <c r="H5" s="37"/>
      <c r="I5" s="37"/>
      <c r="J5" s="41"/>
      <c r="K5" s="37"/>
      <c r="L5" s="37"/>
      <c r="M5" s="37"/>
      <c r="N5" s="39">
        <f>+E5</f>
        <v>84228</v>
      </c>
      <c r="O5" s="38">
        <f>+D5</f>
        <v>954867.8</v>
      </c>
      <c r="P5" s="42">
        <f>+O5/N5</f>
        <v>11.336702759177472</v>
      </c>
      <c r="Q5"/>
      <c r="R5" s="12"/>
      <c r="T5"/>
      <c r="U5" s="12"/>
    </row>
    <row r="6" spans="1:22">
      <c r="A6" s="35">
        <v>45536</v>
      </c>
      <c r="B6" s="36">
        <v>5904</v>
      </c>
      <c r="C6" s="37" t="s">
        <v>45</v>
      </c>
      <c r="D6" s="38">
        <v>1024413.93</v>
      </c>
      <c r="E6" s="39">
        <v>61521</v>
      </c>
      <c r="F6" s="37"/>
      <c r="G6" s="40"/>
      <c r="H6" s="37"/>
      <c r="I6" s="37"/>
      <c r="J6" s="41"/>
      <c r="K6" s="37"/>
      <c r="L6" s="37"/>
      <c r="M6" s="37"/>
      <c r="N6" s="39">
        <f>+N5+E6</f>
        <v>145749</v>
      </c>
      <c r="O6" s="38">
        <f>+O5+D6</f>
        <v>1979281.73</v>
      </c>
      <c r="P6" s="42">
        <f>+O6/N6</f>
        <v>13.580070738049661</v>
      </c>
      <c r="Q6"/>
      <c r="R6" s="12"/>
      <c r="T6"/>
      <c r="U6" s="12"/>
    </row>
    <row r="7" spans="1:22">
      <c r="A7" s="35">
        <v>45536</v>
      </c>
      <c r="B7" s="36">
        <v>5905</v>
      </c>
      <c r="C7" s="37" t="s">
        <v>45</v>
      </c>
      <c r="D7" s="38">
        <v>1120725.4099999999</v>
      </c>
      <c r="E7" s="39">
        <v>57228</v>
      </c>
      <c r="F7" s="37"/>
      <c r="G7" s="40"/>
      <c r="H7" s="37"/>
      <c r="I7" s="43"/>
      <c r="J7" s="39"/>
      <c r="K7" s="37"/>
      <c r="L7" s="44"/>
      <c r="M7" s="37"/>
      <c r="N7" s="39">
        <f t="shared" ref="N7:N9" si="0">+N6+E7</f>
        <v>202977</v>
      </c>
      <c r="O7" s="38">
        <f t="shared" ref="O7:O9" si="1">+O6+D7</f>
        <v>3100007.1399999997</v>
      </c>
      <c r="P7" s="42">
        <f t="shared" ref="P7:P9" si="2">+O7/N7</f>
        <v>15.272701537612635</v>
      </c>
    </row>
    <row r="8" spans="1:22">
      <c r="A8" s="35">
        <v>45536</v>
      </c>
      <c r="B8" s="36">
        <v>5906</v>
      </c>
      <c r="C8" s="37" t="s">
        <v>45</v>
      </c>
      <c r="D8" s="38">
        <v>1047118.43</v>
      </c>
      <c r="E8" s="39">
        <v>65172</v>
      </c>
      <c r="F8" s="37"/>
      <c r="G8" s="40"/>
      <c r="H8" s="37"/>
      <c r="I8" s="43"/>
      <c r="J8" s="39"/>
      <c r="K8" s="37"/>
      <c r="L8" s="44"/>
      <c r="M8" s="37"/>
      <c r="N8" s="39">
        <f t="shared" si="0"/>
        <v>268149</v>
      </c>
      <c r="O8" s="38">
        <f t="shared" si="1"/>
        <v>4147125.57</v>
      </c>
      <c r="P8" s="42">
        <f t="shared" si="2"/>
        <v>15.465750646096014</v>
      </c>
    </row>
    <row r="9" spans="1:22">
      <c r="A9" s="35">
        <v>45536</v>
      </c>
      <c r="B9" s="36">
        <v>5907</v>
      </c>
      <c r="C9" s="37" t="s">
        <v>45</v>
      </c>
      <c r="D9" s="38">
        <v>1151953.4099999999</v>
      </c>
      <c r="E9" s="39">
        <v>54739</v>
      </c>
      <c r="F9" s="37"/>
      <c r="G9" s="35"/>
      <c r="H9" s="37"/>
      <c r="I9" s="43"/>
      <c r="J9" s="39"/>
      <c r="K9" s="37"/>
      <c r="L9" s="44"/>
      <c r="M9" s="37"/>
      <c r="N9" s="39">
        <f t="shared" si="0"/>
        <v>322888</v>
      </c>
      <c r="O9" s="38">
        <f t="shared" si="1"/>
        <v>5299078.9799999995</v>
      </c>
      <c r="P9" s="42">
        <f t="shared" si="2"/>
        <v>16.41150795322217</v>
      </c>
    </row>
    <row r="10" spans="1:22">
      <c r="A10" s="35">
        <v>45536</v>
      </c>
      <c r="B10" s="36">
        <v>5908</v>
      </c>
      <c r="C10" s="37" t="s">
        <v>45</v>
      </c>
      <c r="D10" s="38">
        <v>158398.6</v>
      </c>
      <c r="E10" s="39">
        <f>10052+1188</f>
        <v>11240</v>
      </c>
      <c r="F10" s="37"/>
      <c r="G10" s="35"/>
      <c r="H10" s="37"/>
      <c r="I10" s="43"/>
      <c r="J10" s="39"/>
      <c r="K10" s="37"/>
      <c r="L10" s="44"/>
      <c r="M10" s="37"/>
      <c r="N10" s="39">
        <f t="shared" ref="N10:N11" si="3">+N9+E10</f>
        <v>334128</v>
      </c>
      <c r="O10" s="38">
        <f t="shared" ref="O10:O11" si="4">+O9+D10</f>
        <v>5457477.5799999991</v>
      </c>
      <c r="P10" s="42">
        <f t="shared" ref="P10:P11" si="5">+O10/N10</f>
        <v>16.333493691040555</v>
      </c>
    </row>
    <row r="11" spans="1:22">
      <c r="A11" s="35">
        <v>45584</v>
      </c>
      <c r="B11" s="36">
        <v>5918</v>
      </c>
      <c r="C11" s="37" t="s">
        <v>41</v>
      </c>
      <c r="D11" s="38">
        <v>137441.68</v>
      </c>
      <c r="E11" s="39">
        <v>4736</v>
      </c>
      <c r="F11" s="37"/>
      <c r="G11" s="40"/>
      <c r="H11" s="37"/>
      <c r="I11" s="43"/>
      <c r="J11" s="39"/>
      <c r="K11" s="37"/>
      <c r="L11" s="44"/>
      <c r="M11" s="37"/>
      <c r="N11" s="39">
        <f t="shared" si="3"/>
        <v>338864</v>
      </c>
      <c r="O11" s="38">
        <f t="shared" si="4"/>
        <v>5594919.2599999988</v>
      </c>
      <c r="P11" s="42">
        <f t="shared" si="5"/>
        <v>16.510810413617261</v>
      </c>
    </row>
    <row r="12" spans="1:22" s="16" customFormat="1">
      <c r="A12" s="35"/>
      <c r="B12" s="36"/>
      <c r="C12" s="37"/>
      <c r="D12" s="38"/>
      <c r="E12" s="39"/>
      <c r="F12" s="37"/>
      <c r="G12" s="35">
        <v>45596</v>
      </c>
      <c r="H12" s="37" t="s">
        <v>53</v>
      </c>
      <c r="I12" s="43">
        <f t="shared" ref="I12" si="6">+P11*(J12+L12)</f>
        <v>-344953.09721512347</v>
      </c>
      <c r="J12" s="39">
        <v>-20089</v>
      </c>
      <c r="K12" s="37"/>
      <c r="L12" s="44">
        <f t="shared" ref="L12" si="7">J12*L$2</f>
        <v>-803.56000000000006</v>
      </c>
      <c r="M12" s="37"/>
      <c r="N12" s="39">
        <f t="shared" ref="N12" si="8">+N11+E12+J12+L12</f>
        <v>317971.44</v>
      </c>
      <c r="O12" s="38">
        <f t="shared" ref="O12" si="9">+O11+I12</f>
        <v>5249966.1627848754</v>
      </c>
      <c r="P12" s="42">
        <f t="shared" ref="P12:P13" si="10">+O12/N12</f>
        <v>16.510810413617257</v>
      </c>
      <c r="R12" s="30"/>
      <c r="U12" s="30"/>
      <c r="V12"/>
    </row>
    <row r="13" spans="1:22">
      <c r="A13" s="35">
        <v>45600</v>
      </c>
      <c r="B13" s="36">
        <v>5963</v>
      </c>
      <c r="C13" s="37" t="s">
        <v>54</v>
      </c>
      <c r="D13" s="38">
        <v>52038</v>
      </c>
      <c r="E13" s="39">
        <v>4410</v>
      </c>
      <c r="F13" s="37"/>
      <c r="G13" s="35"/>
      <c r="H13" s="37"/>
      <c r="I13" s="43"/>
      <c r="J13" s="39"/>
      <c r="K13" s="37"/>
      <c r="L13" s="44"/>
      <c r="M13" s="37"/>
      <c r="N13" s="39">
        <f t="shared" ref="N13" si="11">+N12+E13</f>
        <v>322381.44</v>
      </c>
      <c r="O13" s="38">
        <f t="shared" ref="O13" si="12">+O12+D13</f>
        <v>5302004.1627848754</v>
      </c>
      <c r="P13" s="42">
        <f t="shared" si="10"/>
        <v>16.446369129639955</v>
      </c>
    </row>
    <row r="14" spans="1:22" s="16" customFormat="1">
      <c r="A14" s="35"/>
      <c r="B14" s="36"/>
      <c r="C14" s="37"/>
      <c r="D14" s="38"/>
      <c r="E14" s="39"/>
      <c r="F14" s="37"/>
      <c r="G14" s="35">
        <v>45606</v>
      </c>
      <c r="H14" s="37" t="s">
        <v>46</v>
      </c>
      <c r="I14" s="43">
        <f t="shared" ref="I14:I17" si="13">+P13*(J14+L14)</f>
        <v>-25451.085155500423</v>
      </c>
      <c r="J14" s="39">
        <v>-1488</v>
      </c>
      <c r="K14" s="37"/>
      <c r="L14" s="44">
        <f t="shared" ref="L14:L17" si="14">J14*L$2</f>
        <v>-59.52</v>
      </c>
      <c r="M14" s="37"/>
      <c r="N14" s="39">
        <f t="shared" ref="N14:N17" si="15">+N13+E14+J14+L14</f>
        <v>320833.91999999998</v>
      </c>
      <c r="O14" s="38">
        <f t="shared" ref="O14:O17" si="16">+O13+I14</f>
        <v>5276553.0776293753</v>
      </c>
      <c r="P14" s="42">
        <f t="shared" ref="P14:P17" si="17">+O14/N14</f>
        <v>16.446369129639958</v>
      </c>
      <c r="R14" s="30"/>
      <c r="U14" s="30"/>
      <c r="V14"/>
    </row>
    <row r="15" spans="1:22" s="16" customFormat="1">
      <c r="A15" s="35"/>
      <c r="B15" s="36"/>
      <c r="C15" s="37"/>
      <c r="D15" s="38"/>
      <c r="E15" s="39"/>
      <c r="F15" s="37"/>
      <c r="G15" s="35">
        <v>45616</v>
      </c>
      <c r="H15" s="37" t="s">
        <v>46</v>
      </c>
      <c r="I15" s="43">
        <f t="shared" si="13"/>
        <v>-117403.39281408263</v>
      </c>
      <c r="J15" s="39">
        <v>-6864</v>
      </c>
      <c r="K15" s="37"/>
      <c r="L15" s="44">
        <f t="shared" si="14"/>
        <v>-274.56</v>
      </c>
      <c r="M15" s="37"/>
      <c r="N15" s="39">
        <f t="shared" si="15"/>
        <v>313695.35999999999</v>
      </c>
      <c r="O15" s="38">
        <f t="shared" si="16"/>
        <v>5159149.6848152922</v>
      </c>
      <c r="P15" s="42">
        <f t="shared" si="17"/>
        <v>16.446369129639955</v>
      </c>
      <c r="R15" s="30"/>
      <c r="U15" s="30"/>
      <c r="V15"/>
    </row>
    <row r="16" spans="1:22" s="16" customFormat="1">
      <c r="A16" s="35"/>
      <c r="B16" s="36"/>
      <c r="C16" s="37"/>
      <c r="D16" s="38"/>
      <c r="E16" s="39"/>
      <c r="F16" s="37"/>
      <c r="G16" s="35">
        <v>45626</v>
      </c>
      <c r="H16" s="37" t="s">
        <v>46</v>
      </c>
      <c r="I16" s="43">
        <f t="shared" si="13"/>
        <v>-301992.17708703998</v>
      </c>
      <c r="J16" s="39">
        <v>-17656</v>
      </c>
      <c r="K16" s="37"/>
      <c r="L16" s="44">
        <f t="shared" si="14"/>
        <v>-706.24</v>
      </c>
      <c r="M16" s="37"/>
      <c r="N16" s="39">
        <f t="shared" si="15"/>
        <v>295333.12</v>
      </c>
      <c r="O16" s="38">
        <f t="shared" si="16"/>
        <v>4857157.5077282526</v>
      </c>
      <c r="P16" s="42">
        <f t="shared" si="17"/>
        <v>16.446369129639955</v>
      </c>
      <c r="R16" s="30"/>
      <c r="U16" s="30"/>
      <c r="V16"/>
    </row>
    <row r="17" spans="1:22" s="16" customFormat="1">
      <c r="A17" s="35"/>
      <c r="B17" s="36"/>
      <c r="C17" s="37"/>
      <c r="D17" s="38"/>
      <c r="E17" s="39"/>
      <c r="F17" s="37"/>
      <c r="G17" s="35">
        <v>45617</v>
      </c>
      <c r="H17" s="37" t="s">
        <v>55</v>
      </c>
      <c r="I17" s="43">
        <f t="shared" si="13"/>
        <v>-2790434.3988735252</v>
      </c>
      <c r="J17" s="39">
        <v>-163143</v>
      </c>
      <c r="K17" s="37"/>
      <c r="L17" s="44">
        <f t="shared" si="14"/>
        <v>-6525.72</v>
      </c>
      <c r="M17" s="37"/>
      <c r="N17" s="39">
        <f t="shared" si="15"/>
        <v>125664.4</v>
      </c>
      <c r="O17" s="38">
        <f t="shared" si="16"/>
        <v>2066723.1088547274</v>
      </c>
      <c r="P17" s="42">
        <f t="shared" si="17"/>
        <v>16.446369129639958</v>
      </c>
      <c r="R17" s="30"/>
      <c r="U17" s="30"/>
      <c r="V17"/>
    </row>
    <row r="18" spans="1:22" s="16" customFormat="1">
      <c r="A18" s="35"/>
      <c r="B18" s="36"/>
      <c r="C18" s="37"/>
      <c r="D18" s="38"/>
      <c r="E18" s="39"/>
      <c r="F18" s="37"/>
      <c r="G18" s="35">
        <v>45636</v>
      </c>
      <c r="H18" s="37" t="s">
        <v>46</v>
      </c>
      <c r="I18" s="43">
        <f t="shared" ref="I18" si="18">+P17*(J18+L18)</f>
        <v>-178841.76504429601</v>
      </c>
      <c r="J18" s="39">
        <v>-10456</v>
      </c>
      <c r="K18" s="37"/>
      <c r="L18" s="44">
        <f t="shared" ref="L18" si="19">J18*L$2</f>
        <v>-418.24</v>
      </c>
      <c r="M18" s="37"/>
      <c r="N18" s="39">
        <f t="shared" ref="N18" si="20">+N17+E18+J18+L18</f>
        <v>114790.15999999999</v>
      </c>
      <c r="O18" s="38">
        <f t="shared" ref="O18" si="21">+O17+I18</f>
        <v>1887881.3438104314</v>
      </c>
      <c r="P18" s="42">
        <f t="shared" ref="P18:P19" si="22">+O18/N18</f>
        <v>16.446369129639958</v>
      </c>
      <c r="R18" s="30"/>
      <c r="U18" s="30"/>
      <c r="V18"/>
    </row>
    <row r="19" spans="1:22">
      <c r="A19" s="35">
        <v>45631</v>
      </c>
      <c r="B19" s="36">
        <v>6044</v>
      </c>
      <c r="C19" s="37" t="s">
        <v>41</v>
      </c>
      <c r="D19" s="38">
        <v>-53218</v>
      </c>
      <c r="E19" s="39">
        <v>-5000</v>
      </c>
      <c r="F19" s="37"/>
      <c r="G19" s="35"/>
      <c r="H19" s="37"/>
      <c r="I19" s="43"/>
      <c r="J19" s="39"/>
      <c r="K19" s="37"/>
      <c r="L19" s="44"/>
      <c r="M19" s="37"/>
      <c r="N19" s="39">
        <f t="shared" ref="N19" si="23">+N18+E19</f>
        <v>109790.15999999999</v>
      </c>
      <c r="O19" s="38">
        <f t="shared" ref="O19" si="24">+O18+D19</f>
        <v>1834663.3438104314</v>
      </c>
      <c r="P19" s="42">
        <f t="shared" si="22"/>
        <v>16.710635486918243</v>
      </c>
    </row>
    <row r="20" spans="1:22" s="16" customFormat="1">
      <c r="A20" s="35"/>
      <c r="B20" s="36"/>
      <c r="C20" s="37"/>
      <c r="D20" s="38"/>
      <c r="E20" s="39"/>
      <c r="F20" s="37"/>
      <c r="G20" s="35">
        <v>45646</v>
      </c>
      <c r="H20" s="37" t="s">
        <v>46</v>
      </c>
      <c r="I20" s="43">
        <f t="shared" ref="I20:I21" si="25">+P19*(J20+L20)</f>
        <v>-59227.839568994066</v>
      </c>
      <c r="J20" s="39">
        <v>-3408</v>
      </c>
      <c r="K20" s="37"/>
      <c r="L20" s="44">
        <f t="shared" ref="L20:L21" si="26">J20*L$2</f>
        <v>-136.32</v>
      </c>
      <c r="M20" s="37"/>
      <c r="N20" s="39">
        <f t="shared" ref="N20:N21" si="27">+N19+E20+J20+L20</f>
        <v>106245.83999999998</v>
      </c>
      <c r="O20" s="38">
        <f t="shared" ref="O20:O21" si="28">+O19+I20</f>
        <v>1775435.5042414374</v>
      </c>
      <c r="P20" s="42">
        <f t="shared" ref="P20:P21" si="29">+O20/N20</f>
        <v>16.710635486918243</v>
      </c>
      <c r="R20" s="30"/>
      <c r="U20" s="30"/>
      <c r="V20"/>
    </row>
    <row r="21" spans="1:22" s="16" customFormat="1">
      <c r="A21" s="35"/>
      <c r="B21" s="36"/>
      <c r="C21" s="37"/>
      <c r="D21" s="38"/>
      <c r="E21" s="39"/>
      <c r="F21" s="37"/>
      <c r="G21" s="35">
        <v>45647</v>
      </c>
      <c r="H21" s="37" t="s">
        <v>58</v>
      </c>
      <c r="I21" s="43">
        <f t="shared" si="25"/>
        <v>-892380.01942156896</v>
      </c>
      <c r="J21" s="39">
        <v>-51348</v>
      </c>
      <c r="K21" s="37"/>
      <c r="L21" s="44">
        <f t="shared" si="26"/>
        <v>-2053.92</v>
      </c>
      <c r="M21" s="37"/>
      <c r="N21" s="39">
        <f t="shared" si="27"/>
        <v>52843.919999999984</v>
      </c>
      <c r="O21" s="38">
        <f t="shared" si="28"/>
        <v>883055.48481986846</v>
      </c>
      <c r="P21" s="42">
        <f t="shared" si="29"/>
        <v>16.710635486918243</v>
      </c>
      <c r="R21" s="30"/>
      <c r="U21" s="30"/>
      <c r="V21"/>
    </row>
    <row r="22" spans="1:22">
      <c r="A22" s="24"/>
      <c r="B22" s="25"/>
      <c r="C22" s="16"/>
      <c r="D22" s="18"/>
      <c r="E22" s="26"/>
      <c r="F22" s="16"/>
      <c r="G22" s="27"/>
      <c r="H22" s="16"/>
      <c r="I22" s="29"/>
      <c r="J22" s="26"/>
      <c r="K22" s="16"/>
      <c r="L22" s="30"/>
      <c r="M22" s="16"/>
      <c r="N22" s="26">
        <f t="shared" ref="N22" si="30">+N21+E22</f>
        <v>52843.919999999984</v>
      </c>
      <c r="O22" s="18">
        <f t="shared" ref="O22" si="31">+O21+D22</f>
        <v>883055.48481986846</v>
      </c>
      <c r="P22" s="28">
        <f t="shared" ref="P22" si="32">+O22/N22</f>
        <v>16.710635486918243</v>
      </c>
    </row>
    <row r="23" spans="1:22">
      <c r="A23" s="27"/>
      <c r="B23" s="25"/>
      <c r="C23" s="16"/>
      <c r="D23" s="18"/>
      <c r="E23" s="26"/>
      <c r="F23" s="16"/>
      <c r="G23" s="24"/>
      <c r="H23" s="16"/>
      <c r="I23" s="29"/>
      <c r="J23" s="26"/>
      <c r="K23" s="16"/>
      <c r="L23" s="30"/>
      <c r="M23" s="16"/>
      <c r="N23" s="26">
        <f t="shared" ref="N23" si="33">+N22+E23+J23+L23</f>
        <v>52843.919999999984</v>
      </c>
      <c r="O23" s="18">
        <f t="shared" ref="O23" si="34">+O22+I23</f>
        <v>883055.48481986846</v>
      </c>
      <c r="P23" s="28">
        <f t="shared" ref="P23" si="35">+O23/N23</f>
        <v>16.710635486918243</v>
      </c>
    </row>
    <row r="24" spans="1:22">
      <c r="A24" s="27"/>
      <c r="B24" s="25"/>
      <c r="C24" s="16"/>
      <c r="D24" s="18"/>
      <c r="E24" s="26"/>
      <c r="F24" s="16"/>
      <c r="G24" s="24"/>
      <c r="H24" s="16"/>
      <c r="I24" s="29"/>
      <c r="J24" s="26"/>
      <c r="K24" s="16"/>
      <c r="L24" s="30"/>
      <c r="M24" s="16"/>
      <c r="N24" s="26">
        <f t="shared" ref="N24" si="36">+N23+E24+J24+L24</f>
        <v>52843.919999999984</v>
      </c>
      <c r="O24" s="18">
        <f t="shared" ref="O24" si="37">+O23+I24</f>
        <v>883055.48481986846</v>
      </c>
      <c r="P24" s="28">
        <f t="shared" ref="P24" si="38">+O24/N24</f>
        <v>16.710635486918243</v>
      </c>
    </row>
    <row r="25" spans="1:22">
      <c r="A25" s="27"/>
      <c r="B25" s="25"/>
      <c r="C25" s="16"/>
      <c r="D25" s="18"/>
      <c r="E25" s="26"/>
      <c r="F25" s="16"/>
      <c r="G25" s="24"/>
      <c r="H25" s="16"/>
      <c r="I25" s="29"/>
      <c r="J25" s="26"/>
      <c r="K25" s="16"/>
      <c r="L25" s="30"/>
      <c r="M25" s="16"/>
      <c r="N25" s="26">
        <f t="shared" ref="N25" si="39">+N24+E25+J25+L25</f>
        <v>52843.919999999984</v>
      </c>
      <c r="O25" s="18">
        <f t="shared" ref="O25" si="40">+O24+I25</f>
        <v>883055.48481986846</v>
      </c>
      <c r="P25" s="28">
        <f t="shared" ref="P25" si="41">+O25/N25</f>
        <v>16.710635486918243</v>
      </c>
    </row>
    <row r="26" spans="1:22">
      <c r="A26" s="27"/>
      <c r="B26" s="25"/>
      <c r="C26" s="16"/>
      <c r="D26" s="18"/>
      <c r="E26" s="26"/>
      <c r="F26" s="16"/>
      <c r="G26" s="24"/>
      <c r="H26" s="16"/>
      <c r="I26" s="29"/>
      <c r="J26" s="26"/>
      <c r="K26" s="16"/>
      <c r="L26" s="30"/>
      <c r="M26" s="16"/>
      <c r="N26" s="26">
        <f t="shared" ref="N26" si="42">+N25+E26+J26+L26</f>
        <v>52843.919999999984</v>
      </c>
      <c r="O26" s="18">
        <f t="shared" ref="O26" si="43">+O25+I26</f>
        <v>883055.48481986846</v>
      </c>
      <c r="P26" s="28">
        <f t="shared" ref="P26" si="44">+O26/N26</f>
        <v>16.710635486918243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6"/>
  <sheetViews>
    <sheetView workbookViewId="0">
      <selection activeCell="J17" sqref="J17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2" ht="18.75">
      <c r="A1" s="2" t="s">
        <v>13</v>
      </c>
      <c r="E1" s="8">
        <f>SUM(E4:E23)</f>
        <v>990855</v>
      </c>
      <c r="I1" s="13"/>
      <c r="J1" s="8">
        <f>SUM(J4:J23)</f>
        <v>-659368</v>
      </c>
      <c r="L1" s="15">
        <f>(+E1+J1)/E1</f>
        <v>0.33454642707560645</v>
      </c>
      <c r="M1" t="s">
        <v>29</v>
      </c>
      <c r="R1" s="11" t="s">
        <v>19</v>
      </c>
    </row>
    <row r="2" spans="1:22">
      <c r="C2" s="1" t="s">
        <v>1</v>
      </c>
      <c r="G2" s="1" t="s">
        <v>12</v>
      </c>
      <c r="L2" s="14">
        <v>0.05</v>
      </c>
      <c r="M2" t="s">
        <v>28</v>
      </c>
      <c r="R2" s="8" t="s">
        <v>20</v>
      </c>
      <c r="S2" s="4" t="s">
        <v>25</v>
      </c>
      <c r="T2" s="4" t="s">
        <v>26</v>
      </c>
      <c r="U2" s="8" t="s">
        <v>27</v>
      </c>
    </row>
    <row r="3" spans="1:22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23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2">
      <c r="A5" s="35">
        <v>45513</v>
      </c>
      <c r="B5" s="36">
        <v>5737</v>
      </c>
      <c r="C5" s="37" t="s">
        <v>40</v>
      </c>
      <c r="D5" s="38">
        <v>119888</v>
      </c>
      <c r="E5" s="39">
        <f>18000+6000+6000</f>
        <v>30000</v>
      </c>
      <c r="F5" s="37"/>
      <c r="G5" s="40"/>
      <c r="H5" s="37"/>
      <c r="I5" s="37"/>
      <c r="J5" s="41"/>
      <c r="K5" s="37"/>
      <c r="L5" s="37"/>
      <c r="M5" s="37"/>
      <c r="N5" s="39">
        <f>+E5</f>
        <v>30000</v>
      </c>
      <c r="O5" s="38">
        <f>+D5</f>
        <v>119888</v>
      </c>
      <c r="P5" s="42">
        <f>+O5/N5</f>
        <v>3.9962666666666666</v>
      </c>
    </row>
    <row r="6" spans="1:22">
      <c r="A6" s="35">
        <v>45536</v>
      </c>
      <c r="B6" s="36">
        <v>5847</v>
      </c>
      <c r="C6" s="37" t="s">
        <v>40</v>
      </c>
      <c r="D6" s="38">
        <v>283173.45</v>
      </c>
      <c r="E6" s="39">
        <f>37500+4600+20250+11000+28000+2000</f>
        <v>103350</v>
      </c>
      <c r="F6" s="37"/>
      <c r="G6" s="40"/>
      <c r="H6" s="37"/>
      <c r="I6" s="37"/>
      <c r="J6" s="41"/>
      <c r="K6" s="37"/>
      <c r="L6" s="37"/>
      <c r="M6" s="37"/>
      <c r="N6" s="39">
        <f t="shared" ref="N6:N8" si="0">+N5+E6+J6+L6</f>
        <v>133350</v>
      </c>
      <c r="O6" s="38">
        <f>+O5+D6</f>
        <v>403061.45</v>
      </c>
      <c r="P6" s="42">
        <f t="shared" ref="P6:P8" si="1">+O6/N6</f>
        <v>3.0225830521184851</v>
      </c>
    </row>
    <row r="7" spans="1:22">
      <c r="A7" s="35">
        <v>45541</v>
      </c>
      <c r="B7" s="36">
        <v>5848</v>
      </c>
      <c r="C7" s="37" t="s">
        <v>40</v>
      </c>
      <c r="D7" s="38">
        <v>128424.12</v>
      </c>
      <c r="E7" s="39">
        <v>39640</v>
      </c>
      <c r="F7" s="37"/>
      <c r="G7" s="40"/>
      <c r="H7" s="37"/>
      <c r="I7" s="37"/>
      <c r="J7" s="41"/>
      <c r="K7" s="37"/>
      <c r="L7" s="37"/>
      <c r="M7" s="37"/>
      <c r="N7" s="39">
        <f t="shared" si="0"/>
        <v>172990</v>
      </c>
      <c r="O7" s="38">
        <f t="shared" ref="O7:O8" si="2">+O6+D7</f>
        <v>531485.57000000007</v>
      </c>
      <c r="P7" s="42">
        <f t="shared" si="1"/>
        <v>3.0723485172553331</v>
      </c>
    </row>
    <row r="8" spans="1:22">
      <c r="A8" s="35">
        <v>45562</v>
      </c>
      <c r="B8" s="36">
        <v>5849</v>
      </c>
      <c r="C8" s="37" t="s">
        <v>40</v>
      </c>
      <c r="D8" s="38">
        <v>289961.40000000002</v>
      </c>
      <c r="E8" s="39">
        <v>102600</v>
      </c>
      <c r="F8" s="37"/>
      <c r="G8" s="35"/>
      <c r="H8" s="37"/>
      <c r="I8" s="43"/>
      <c r="J8" s="39"/>
      <c r="K8" s="37"/>
      <c r="L8" s="44"/>
      <c r="M8" s="37"/>
      <c r="N8" s="39">
        <f t="shared" si="0"/>
        <v>275590</v>
      </c>
      <c r="O8" s="38">
        <f t="shared" si="2"/>
        <v>821446.97000000009</v>
      </c>
      <c r="P8" s="42">
        <f t="shared" si="1"/>
        <v>2.9806849667985054</v>
      </c>
      <c r="Q8" s="12"/>
      <c r="R8"/>
      <c r="T8" s="12"/>
      <c r="U8"/>
    </row>
    <row r="9" spans="1:22">
      <c r="A9" s="35">
        <v>45562</v>
      </c>
      <c r="B9" s="36">
        <v>5851</v>
      </c>
      <c r="C9" s="37" t="s">
        <v>40</v>
      </c>
      <c r="D9" s="38">
        <v>1851553.93</v>
      </c>
      <c r="E9" s="39">
        <f>75180+19245+23640+193345+197750+50000+41250+76105+38750</f>
        <v>715265</v>
      </c>
      <c r="F9" s="37"/>
      <c r="G9" s="35"/>
      <c r="H9" s="37"/>
      <c r="I9" s="43"/>
      <c r="J9" s="39"/>
      <c r="K9" s="37"/>
      <c r="L9" s="44"/>
      <c r="M9" s="37"/>
      <c r="N9" s="39">
        <f t="shared" ref="N9" si="3">+N8+E9+J9+L9</f>
        <v>990855</v>
      </c>
      <c r="O9" s="38">
        <f>+O8+D9</f>
        <v>2673000.9</v>
      </c>
      <c r="P9" s="42">
        <f t="shared" ref="P9" si="4">+O9/N9</f>
        <v>2.6976711022298923</v>
      </c>
      <c r="Q9" s="12"/>
      <c r="R9"/>
      <c r="T9" s="12"/>
      <c r="U9"/>
    </row>
    <row r="10" spans="1:22">
      <c r="A10" s="35"/>
      <c r="B10" s="36"/>
      <c r="C10" s="37"/>
      <c r="D10" s="38"/>
      <c r="E10" s="39"/>
      <c r="F10" s="37"/>
      <c r="G10" s="35"/>
      <c r="H10" s="37" t="s">
        <v>52</v>
      </c>
      <c r="I10" s="43">
        <f t="shared" ref="I10:I13" si="5">+P9*(J10+L10)</f>
        <v>-17845.094341250737</v>
      </c>
      <c r="J10" s="39">
        <v>-6300</v>
      </c>
      <c r="K10" s="37"/>
      <c r="L10" s="44">
        <f t="shared" ref="L10:L13" si="6">J10*L$2</f>
        <v>-315</v>
      </c>
      <c r="M10" s="37"/>
      <c r="N10" s="39">
        <f t="shared" ref="N10:N13" si="7">+N9+E10+J10+L10</f>
        <v>984240</v>
      </c>
      <c r="O10" s="38">
        <f t="shared" ref="O10:O13" si="8">+O9+I10</f>
        <v>2655155.8056587493</v>
      </c>
      <c r="P10" s="42">
        <f t="shared" ref="P10:P13" si="9">+O10/N10</f>
        <v>2.6976711022298923</v>
      </c>
      <c r="Q10" s="12"/>
      <c r="R10"/>
      <c r="T10" s="12"/>
      <c r="U10"/>
    </row>
    <row r="11" spans="1:22" s="16" customFormat="1">
      <c r="A11" s="35"/>
      <c r="B11" s="36"/>
      <c r="C11" s="37"/>
      <c r="D11" s="38"/>
      <c r="E11" s="39"/>
      <c r="F11" s="37"/>
      <c r="G11" s="35">
        <v>45616</v>
      </c>
      <c r="H11" s="37" t="s">
        <v>46</v>
      </c>
      <c r="I11" s="43">
        <f t="shared" si="5"/>
        <v>-75799.16263045551</v>
      </c>
      <c r="J11" s="39">
        <v>-26760</v>
      </c>
      <c r="K11" s="37"/>
      <c r="L11" s="44">
        <f t="shared" si="6"/>
        <v>-1338</v>
      </c>
      <c r="M11" s="37"/>
      <c r="N11" s="39">
        <f t="shared" si="7"/>
        <v>956142</v>
      </c>
      <c r="O11" s="38">
        <f t="shared" si="8"/>
        <v>2579356.6430282937</v>
      </c>
      <c r="P11" s="42">
        <f t="shared" si="9"/>
        <v>2.6976711022298923</v>
      </c>
      <c r="R11" s="30"/>
      <c r="U11" s="30"/>
      <c r="V11"/>
    </row>
    <row r="12" spans="1:22" s="16" customFormat="1">
      <c r="A12" s="35"/>
      <c r="B12" s="36"/>
      <c r="C12" s="37"/>
      <c r="D12" s="38"/>
      <c r="E12" s="39"/>
      <c r="F12" s="37"/>
      <c r="G12" s="35">
        <v>45626</v>
      </c>
      <c r="H12" s="37" t="s">
        <v>46</v>
      </c>
      <c r="I12" s="43">
        <f t="shared" si="5"/>
        <v>-73419.816718288741</v>
      </c>
      <c r="J12" s="39">
        <v>-25920</v>
      </c>
      <c r="K12" s="37"/>
      <c r="L12" s="44">
        <f t="shared" si="6"/>
        <v>-1296</v>
      </c>
      <c r="M12" s="37"/>
      <c r="N12" s="39">
        <f t="shared" si="7"/>
        <v>928926</v>
      </c>
      <c r="O12" s="38">
        <f t="shared" si="8"/>
        <v>2505936.826310005</v>
      </c>
      <c r="P12" s="42">
        <f t="shared" si="9"/>
        <v>2.6976711022298923</v>
      </c>
      <c r="R12" s="30"/>
      <c r="U12" s="30"/>
      <c r="V12"/>
    </row>
    <row r="13" spans="1:22" s="16" customFormat="1">
      <c r="A13" s="35"/>
      <c r="B13" s="36"/>
      <c r="C13" s="37"/>
      <c r="D13" s="38"/>
      <c r="E13" s="39"/>
      <c r="F13" s="37"/>
      <c r="G13" s="35">
        <v>45617</v>
      </c>
      <c r="H13" s="37" t="s">
        <v>55</v>
      </c>
      <c r="I13" s="43">
        <f t="shared" si="5"/>
        <v>-766149.38371769828</v>
      </c>
      <c r="J13" s="39">
        <v>-270480</v>
      </c>
      <c r="K13" s="37"/>
      <c r="L13" s="44">
        <f t="shared" si="6"/>
        <v>-13524</v>
      </c>
      <c r="M13" s="37"/>
      <c r="N13" s="39">
        <f t="shared" si="7"/>
        <v>644922</v>
      </c>
      <c r="O13" s="38">
        <f t="shared" si="8"/>
        <v>1739787.4425923068</v>
      </c>
      <c r="P13" s="42">
        <f t="shared" si="9"/>
        <v>2.6976711022298927</v>
      </c>
      <c r="R13" s="30"/>
      <c r="U13" s="30"/>
      <c r="V13"/>
    </row>
    <row r="14" spans="1:22" s="16" customFormat="1">
      <c r="A14" s="35"/>
      <c r="B14" s="36"/>
      <c r="C14" s="37"/>
      <c r="D14" s="38"/>
      <c r="E14" s="39"/>
      <c r="F14" s="37"/>
      <c r="G14" s="35">
        <v>45636</v>
      </c>
      <c r="H14" s="37" t="s">
        <v>46</v>
      </c>
      <c r="I14" s="43">
        <f t="shared" ref="I14" si="10">+P13*(J14+L14)</f>
        <v>-70360.657688360065</v>
      </c>
      <c r="J14" s="39">
        <v>-24840</v>
      </c>
      <c r="K14" s="37"/>
      <c r="L14" s="44">
        <f t="shared" ref="L14" si="11">J14*L$2</f>
        <v>-1242</v>
      </c>
      <c r="M14" s="37"/>
      <c r="N14" s="39">
        <f t="shared" ref="N14" si="12">+N13+E14+J14+L14</f>
        <v>618840</v>
      </c>
      <c r="O14" s="38">
        <f t="shared" ref="O14" si="13">+O13+I14</f>
        <v>1669426.7849039468</v>
      </c>
      <c r="P14" s="42">
        <f t="shared" ref="P14" si="14">+O14/N14</f>
        <v>2.6976711022298927</v>
      </c>
      <c r="R14" s="30"/>
      <c r="U14" s="30"/>
      <c r="V14"/>
    </row>
    <row r="15" spans="1:22" s="16" customFormat="1">
      <c r="A15" s="35"/>
      <c r="B15" s="36"/>
      <c r="C15" s="37"/>
      <c r="D15" s="38"/>
      <c r="E15" s="39"/>
      <c r="F15" s="37"/>
      <c r="G15" s="35">
        <v>45646</v>
      </c>
      <c r="H15" s="37" t="s">
        <v>46</v>
      </c>
      <c r="I15" s="43">
        <f t="shared" ref="I15:I16" si="15">+P14*(J15+L15)</f>
        <v>-140721.31537672013</v>
      </c>
      <c r="J15" s="39">
        <v>-49680</v>
      </c>
      <c r="K15" s="37"/>
      <c r="L15" s="44">
        <f t="shared" ref="L15:L16" si="16">J15*L$2</f>
        <v>-2484</v>
      </c>
      <c r="M15" s="37"/>
      <c r="N15" s="39">
        <f t="shared" ref="N15:N16" si="17">+N14+E15+J15+L15</f>
        <v>566676</v>
      </c>
      <c r="O15" s="38">
        <f t="shared" ref="O15:O16" si="18">+O14+I15</f>
        <v>1528705.4695272266</v>
      </c>
      <c r="P15" s="42">
        <f t="shared" ref="P15:P16" si="19">+O15/N15</f>
        <v>2.6976711022298927</v>
      </c>
      <c r="R15" s="30"/>
      <c r="U15" s="30"/>
      <c r="V15"/>
    </row>
    <row r="16" spans="1:22" s="16" customFormat="1">
      <c r="A16" s="35"/>
      <c r="B16" s="36"/>
      <c r="C16" s="37"/>
      <c r="D16" s="38"/>
      <c r="E16" s="39"/>
      <c r="F16" s="37"/>
      <c r="G16" s="35">
        <v>45647</v>
      </c>
      <c r="H16" s="37" t="s">
        <v>58</v>
      </c>
      <c r="I16" s="43">
        <f t="shared" si="15"/>
        <v>-723400.46882910235</v>
      </c>
      <c r="J16" s="39">
        <v>-255388</v>
      </c>
      <c r="K16" s="37"/>
      <c r="L16" s="44">
        <f t="shared" si="16"/>
        <v>-12769.400000000001</v>
      </c>
      <c r="M16" s="37"/>
      <c r="N16" s="39">
        <f t="shared" si="17"/>
        <v>298518.59999999998</v>
      </c>
      <c r="O16" s="38">
        <f t="shared" si="18"/>
        <v>805305.00069812429</v>
      </c>
      <c r="P16" s="42">
        <f t="shared" si="19"/>
        <v>2.6976711022298923</v>
      </c>
      <c r="R16" s="30"/>
      <c r="U16" s="30"/>
      <c r="V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A5" sqref="A5:F7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15</v>
      </c>
      <c r="L1" t="s">
        <v>16</v>
      </c>
      <c r="R1" s="11" t="s">
        <v>21</v>
      </c>
    </row>
    <row r="2" spans="1:21">
      <c r="C2" s="1" t="s">
        <v>1</v>
      </c>
      <c r="G2" s="1" t="s">
        <v>12</v>
      </c>
      <c r="L2" s="15">
        <v>0.05</v>
      </c>
      <c r="R2" s="8" t="s">
        <v>20</v>
      </c>
      <c r="S2" s="4" t="s">
        <v>25</v>
      </c>
      <c r="T2" s="4" t="s">
        <v>26</v>
      </c>
      <c r="U2" s="8" t="s">
        <v>27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23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19"/>
      <c r="B5" s="20"/>
      <c r="C5" s="21"/>
      <c r="D5" s="22"/>
      <c r="E5" s="23"/>
      <c r="F5" s="21"/>
      <c r="G5" s="5"/>
      <c r="I5" s="13"/>
      <c r="J5" s="8"/>
      <c r="L5" s="12"/>
      <c r="N5" s="8"/>
      <c r="O5" s="7"/>
    </row>
    <row r="6" spans="1:21">
      <c r="A6" s="19"/>
      <c r="B6" s="20"/>
      <c r="C6" s="21"/>
      <c r="D6" s="22"/>
      <c r="E6" s="23"/>
      <c r="F6" s="21"/>
      <c r="G6" s="5"/>
      <c r="I6" s="13"/>
      <c r="J6" s="8"/>
      <c r="L6" s="12"/>
      <c r="N6" s="8"/>
      <c r="O6" s="7"/>
    </row>
    <row r="7" spans="1:21">
      <c r="A7" s="19"/>
      <c r="B7" s="20"/>
      <c r="C7" s="21"/>
      <c r="D7" s="22"/>
      <c r="E7" s="23"/>
      <c r="F7" s="21"/>
      <c r="G7" s="5"/>
      <c r="I7" s="13"/>
      <c r="J7" s="8"/>
      <c r="L7" s="12"/>
      <c r="N7" s="8"/>
      <c r="O7" s="7"/>
    </row>
    <row r="8" spans="1:21">
      <c r="G8" s="5"/>
      <c r="I8" s="13"/>
      <c r="J8" s="8"/>
      <c r="L8" s="12"/>
      <c r="N8" s="8"/>
      <c r="O8" s="7"/>
    </row>
    <row r="9" spans="1:21">
      <c r="G9" s="5"/>
      <c r="I9" s="13"/>
      <c r="J9" s="8"/>
      <c r="L9" s="12"/>
      <c r="N9" s="8"/>
      <c r="O9" s="7"/>
    </row>
    <row r="10" spans="1:21">
      <c r="G10" s="5"/>
      <c r="I10" s="13"/>
      <c r="J10" s="8"/>
      <c r="L10" s="12"/>
      <c r="N10" s="8"/>
      <c r="O1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3"/>
  <sheetViews>
    <sheetView workbookViewId="0">
      <selection activeCell="J20" sqref="J20"/>
    </sheetView>
  </sheetViews>
  <sheetFormatPr defaultRowHeight="15"/>
  <cols>
    <col min="1" max="1" width="10.42578125" style="3" bestFit="1" customWidth="1"/>
    <col min="2" max="2" width="9.140625" style="6"/>
    <col min="3" max="3" width="10.7109375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2.28515625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14</v>
      </c>
      <c r="L1" t="s">
        <v>17</v>
      </c>
      <c r="R1" s="11" t="s">
        <v>21</v>
      </c>
      <c r="W1" t="s">
        <v>34</v>
      </c>
      <c r="X1" t="s">
        <v>37</v>
      </c>
    </row>
    <row r="2" spans="1:24">
      <c r="C2" s="1" t="s">
        <v>1</v>
      </c>
      <c r="G2" s="1" t="s">
        <v>12</v>
      </c>
      <c r="L2" s="15">
        <v>0.05</v>
      </c>
      <c r="R2" s="8" t="s">
        <v>20</v>
      </c>
      <c r="S2" s="4" t="s">
        <v>25</v>
      </c>
      <c r="T2" s="4" t="s">
        <v>26</v>
      </c>
      <c r="U2" s="8" t="s">
        <v>27</v>
      </c>
      <c r="W2" t="s">
        <v>35</v>
      </c>
      <c r="X2" t="s">
        <v>36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23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39</v>
      </c>
      <c r="X3" t="s">
        <v>38</v>
      </c>
    </row>
    <row r="5" spans="1:24">
      <c r="A5" s="35">
        <v>45562</v>
      </c>
      <c r="B5" s="36">
        <v>5850</v>
      </c>
      <c r="C5" s="37" t="s">
        <v>51</v>
      </c>
      <c r="D5" s="38">
        <v>317425.90000000002</v>
      </c>
      <c r="E5" s="39">
        <v>402000</v>
      </c>
      <c r="F5" s="37"/>
      <c r="G5" s="40"/>
      <c r="H5" s="37"/>
      <c r="I5" s="37"/>
      <c r="J5" s="41"/>
      <c r="K5" s="37"/>
      <c r="L5" s="37"/>
      <c r="M5" s="37"/>
      <c r="N5" s="39">
        <f>+E5</f>
        <v>402000</v>
      </c>
      <c r="O5" s="38">
        <f>+D5</f>
        <v>317425.90000000002</v>
      </c>
      <c r="P5" s="42">
        <f>+O5/N5</f>
        <v>0.78961666666666674</v>
      </c>
    </row>
    <row r="6" spans="1:24">
      <c r="A6" s="35">
        <v>45568</v>
      </c>
      <c r="B6" s="36">
        <v>5859</v>
      </c>
      <c r="C6" s="37" t="s">
        <v>44</v>
      </c>
      <c r="D6" s="38">
        <v>398403.4</v>
      </c>
      <c r="E6" s="39">
        <v>475000</v>
      </c>
      <c r="F6" s="37"/>
      <c r="G6" s="40"/>
      <c r="H6" s="37"/>
      <c r="I6" s="37"/>
      <c r="J6" s="41"/>
      <c r="K6" s="37"/>
      <c r="L6" s="37"/>
      <c r="M6" s="37"/>
      <c r="N6" s="39">
        <f>+N5+E6</f>
        <v>877000</v>
      </c>
      <c r="O6" s="38">
        <f>+O5+D6</f>
        <v>715829.3</v>
      </c>
      <c r="P6" s="42">
        <f>+O6/N6</f>
        <v>0.81622497149372863</v>
      </c>
    </row>
    <row r="7" spans="1:24" s="16" customFormat="1">
      <c r="A7" s="35">
        <v>45575</v>
      </c>
      <c r="B7" s="36">
        <v>5886</v>
      </c>
      <c r="C7" s="37" t="s">
        <v>44</v>
      </c>
      <c r="D7" s="38">
        <v>491428.7</v>
      </c>
      <c r="E7" s="39">
        <f>9000+500400+22500+50000</f>
        <v>581900</v>
      </c>
      <c r="F7" s="37"/>
      <c r="G7" s="35"/>
      <c r="H7" s="37"/>
      <c r="I7" s="43"/>
      <c r="J7" s="41"/>
      <c r="K7" s="37"/>
      <c r="L7" s="37"/>
      <c r="M7" s="37"/>
      <c r="N7" s="39">
        <f>+N6+E7</f>
        <v>1458900</v>
      </c>
      <c r="O7" s="38">
        <f>+O6+D7</f>
        <v>1207258</v>
      </c>
      <c r="P7" s="42">
        <f>+O7/N7</f>
        <v>0.82751250942490917</v>
      </c>
      <c r="R7" s="30"/>
      <c r="U7" s="30"/>
    </row>
    <row r="8" spans="1:24" s="16" customFormat="1">
      <c r="A8" s="35">
        <v>45589</v>
      </c>
      <c r="B8" s="36">
        <v>5928</v>
      </c>
      <c r="C8" s="37" t="s">
        <v>44</v>
      </c>
      <c r="D8" s="38">
        <v>130599.45</v>
      </c>
      <c r="E8" s="39">
        <v>154250</v>
      </c>
      <c r="F8" s="37"/>
      <c r="G8" s="35"/>
      <c r="H8" s="37"/>
      <c r="I8" s="43"/>
      <c r="J8" s="41"/>
      <c r="K8" s="37"/>
      <c r="L8" s="37"/>
      <c r="M8" s="37"/>
      <c r="N8" s="39">
        <f>+N7+E8</f>
        <v>1613150</v>
      </c>
      <c r="O8" s="38">
        <f>+O7+D8</f>
        <v>1337857.45</v>
      </c>
      <c r="P8" s="42">
        <f>+O8/N8</f>
        <v>0.82934472925642377</v>
      </c>
      <c r="R8" s="30"/>
      <c r="U8" s="30"/>
    </row>
    <row r="9" spans="1:24" s="16" customFormat="1">
      <c r="A9" s="35">
        <v>45596</v>
      </c>
      <c r="B9" s="36">
        <v>5952</v>
      </c>
      <c r="C9" s="37" t="s">
        <v>44</v>
      </c>
      <c r="D9" s="38">
        <v>-1796.55</v>
      </c>
      <c r="E9" s="39">
        <v>-1050</v>
      </c>
      <c r="F9" s="37"/>
      <c r="G9" s="35"/>
      <c r="H9" s="37"/>
      <c r="I9" s="43"/>
      <c r="J9" s="41"/>
      <c r="K9" s="37"/>
      <c r="L9" s="37"/>
      <c r="M9" s="37"/>
      <c r="N9" s="39">
        <f>+N8+E9</f>
        <v>1612100</v>
      </c>
      <c r="O9" s="38">
        <f>+O8+D9</f>
        <v>1336060.8999999999</v>
      </c>
      <c r="P9" s="42">
        <f>+O9/N9</f>
        <v>0.8287704857018795</v>
      </c>
      <c r="R9" s="30"/>
      <c r="U9" s="30"/>
    </row>
    <row r="10" spans="1:24">
      <c r="A10" s="35"/>
      <c r="B10" s="36"/>
      <c r="C10" s="37"/>
      <c r="D10" s="38"/>
      <c r="E10" s="39"/>
      <c r="F10" s="37"/>
      <c r="G10" s="35"/>
      <c r="H10" s="37" t="s">
        <v>69</v>
      </c>
      <c r="I10" s="43">
        <f t="shared" ref="I10" si="0">+P9*(J10+L10)</f>
        <v>-26315.120462006078</v>
      </c>
      <c r="J10" s="39">
        <v>-30240</v>
      </c>
      <c r="K10" s="37"/>
      <c r="L10" s="44">
        <f t="shared" ref="L10" si="1">J10*L$2</f>
        <v>-1512</v>
      </c>
      <c r="M10" s="37"/>
      <c r="N10" s="39">
        <f t="shared" ref="N10" si="2">+N9+E10+J10+L10</f>
        <v>1580348</v>
      </c>
      <c r="O10" s="38">
        <f t="shared" ref="O10" si="3">+O9+I10</f>
        <v>1309745.7795379937</v>
      </c>
      <c r="P10" s="42">
        <f t="shared" ref="P10" si="4">+O10/N10</f>
        <v>0.82877048570187939</v>
      </c>
    </row>
    <row r="11" spans="1:24">
      <c r="A11" s="35"/>
      <c r="B11" s="36"/>
      <c r="C11" s="37"/>
      <c r="D11" s="38"/>
      <c r="E11" s="39"/>
      <c r="F11" s="37"/>
      <c r="G11" s="35"/>
      <c r="H11" s="37" t="s">
        <v>70</v>
      </c>
      <c r="I11" s="43">
        <f t="shared" ref="I11" si="5">+P10*(J11+L11)</f>
        <v>-45494.527042118971</v>
      </c>
      <c r="J11" s="39">
        <f>-10456*5</f>
        <v>-52280</v>
      </c>
      <c r="K11" s="37"/>
      <c r="L11" s="44">
        <f t="shared" ref="L11" si="6">J11*L$2</f>
        <v>-2614</v>
      </c>
      <c r="M11" s="37"/>
      <c r="N11" s="39">
        <f t="shared" ref="N11" si="7">+N10+E11+J11+L11</f>
        <v>1525454</v>
      </c>
      <c r="O11" s="38">
        <f t="shared" ref="O11" si="8">+O10+I11</f>
        <v>1264251.2524958747</v>
      </c>
      <c r="P11" s="42">
        <f t="shared" ref="P11" si="9">+O11/N11</f>
        <v>0.82877048570187939</v>
      </c>
    </row>
    <row r="12" spans="1:24" s="16" customFormat="1">
      <c r="A12" s="40"/>
      <c r="B12" s="36"/>
      <c r="C12" s="37"/>
      <c r="D12" s="38"/>
      <c r="E12" s="39"/>
      <c r="F12" s="37"/>
      <c r="G12" s="35"/>
      <c r="H12" s="37" t="s">
        <v>71</v>
      </c>
      <c r="I12" s="43">
        <f t="shared" ref="I12" si="10">+P11*(J12+L12)</f>
        <v>-40477.772099544069</v>
      </c>
      <c r="J12" s="39">
        <f>-9303*5</f>
        <v>-46515</v>
      </c>
      <c r="K12" s="37"/>
      <c r="L12" s="44">
        <f t="shared" ref="L12" si="11">J12*L$2</f>
        <v>-2325.75</v>
      </c>
      <c r="M12" s="37"/>
      <c r="N12" s="39">
        <f t="shared" ref="N12" si="12">+N11+E12+J12+L12</f>
        <v>1476613.25</v>
      </c>
      <c r="O12" s="38">
        <f t="shared" ref="O12" si="13">+O11+I12</f>
        <v>1223773.4803963306</v>
      </c>
      <c r="P12" s="42">
        <f t="shared" ref="P12" si="14">+O12/N12</f>
        <v>0.82877048570187939</v>
      </c>
      <c r="R12" s="30"/>
      <c r="U12" s="30"/>
    </row>
    <row r="13" spans="1:24" s="16" customFormat="1">
      <c r="A13" s="40"/>
      <c r="B13" s="36"/>
      <c r="C13" s="37"/>
      <c r="D13" s="38"/>
      <c r="E13" s="39"/>
      <c r="F13" s="37"/>
      <c r="G13" s="35"/>
      <c r="H13" s="37" t="s">
        <v>72</v>
      </c>
      <c r="I13" s="43">
        <f t="shared" ref="I13:I15" si="15">+P12*(J13+L13)</f>
        <v>-151007.36950303949</v>
      </c>
      <c r="J13" s="39">
        <v>-173530</v>
      </c>
      <c r="K13" s="37"/>
      <c r="L13" s="44">
        <f t="shared" ref="L13:L15" si="16">J13*L$2</f>
        <v>-8676.5</v>
      </c>
      <c r="M13" s="37"/>
      <c r="N13" s="39">
        <f t="shared" ref="N13:N15" si="17">+N12+E13+J13+L13</f>
        <v>1294406.75</v>
      </c>
      <c r="O13" s="38">
        <f t="shared" ref="O13:O15" si="18">+O12+I13</f>
        <v>1072766.1108932912</v>
      </c>
      <c r="P13" s="42">
        <f t="shared" ref="P13:P15" si="19">+O13/N13</f>
        <v>0.82877048570187939</v>
      </c>
      <c r="R13" s="30"/>
      <c r="U13" s="30"/>
    </row>
    <row r="14" spans="1:24">
      <c r="A14" s="35"/>
      <c r="B14" s="36"/>
      <c r="C14" s="37"/>
      <c r="D14" s="38"/>
      <c r="E14" s="39"/>
      <c r="F14" s="37"/>
      <c r="G14" s="35"/>
      <c r="H14" s="37" t="s">
        <v>73</v>
      </c>
      <c r="I14" s="43">
        <f t="shared" si="15"/>
        <v>-39133.29917911419</v>
      </c>
      <c r="J14" s="39">
        <v>-44970</v>
      </c>
      <c r="K14" s="37"/>
      <c r="L14" s="44">
        <f t="shared" si="16"/>
        <v>-2248.5</v>
      </c>
      <c r="M14" s="37"/>
      <c r="N14" s="39">
        <f t="shared" si="17"/>
        <v>1247188.25</v>
      </c>
      <c r="O14" s="38">
        <f t="shared" si="18"/>
        <v>1033632.811714177</v>
      </c>
      <c r="P14" s="42">
        <f t="shared" si="19"/>
        <v>0.82877048570187939</v>
      </c>
    </row>
    <row r="15" spans="1:24">
      <c r="A15" s="35"/>
      <c r="B15" s="36"/>
      <c r="C15" s="37"/>
      <c r="D15" s="38"/>
      <c r="E15" s="39"/>
      <c r="F15" s="37"/>
      <c r="G15" s="35"/>
      <c r="H15" s="37" t="s">
        <v>74</v>
      </c>
      <c r="I15" s="43">
        <f t="shared" si="15"/>
        <v>-70452.121448545367</v>
      </c>
      <c r="J15" s="39">
        <f>-16192*5</f>
        <v>-80960</v>
      </c>
      <c r="K15" s="37"/>
      <c r="L15" s="44">
        <f t="shared" si="16"/>
        <v>-4048</v>
      </c>
      <c r="M15" s="37"/>
      <c r="N15" s="39">
        <f t="shared" si="17"/>
        <v>1162180.25</v>
      </c>
      <c r="O15" s="38">
        <f t="shared" si="18"/>
        <v>963180.69026563165</v>
      </c>
      <c r="P15" s="42">
        <f t="shared" si="19"/>
        <v>0.82877048570187939</v>
      </c>
      <c r="U15" s="12">
        <v>4015</v>
      </c>
    </row>
    <row r="16" spans="1:24" s="16" customFormat="1">
      <c r="A16" s="40"/>
      <c r="B16" s="36"/>
      <c r="C16" s="37"/>
      <c r="D16" s="38"/>
      <c r="E16" s="39"/>
      <c r="F16" s="37"/>
      <c r="G16" s="35"/>
      <c r="H16" s="37" t="s">
        <v>75</v>
      </c>
      <c r="I16" s="43">
        <f t="shared" ref="I16:I17" si="20">+P15*(J16+L16)</f>
        <v>-437062.47526595736</v>
      </c>
      <c r="J16" s="39">
        <v>-502250</v>
      </c>
      <c r="K16" s="37"/>
      <c r="L16" s="44">
        <f t="shared" ref="L16:L17" si="21">J16*L$2</f>
        <v>-25112.5</v>
      </c>
      <c r="M16" s="37"/>
      <c r="N16" s="39">
        <f t="shared" ref="N16:N17" si="22">+N15+E16+J16+L16</f>
        <v>634817.75</v>
      </c>
      <c r="O16" s="38">
        <f t="shared" ref="O16:O17" si="23">+O15+I16</f>
        <v>526118.21499967435</v>
      </c>
      <c r="P16" s="42">
        <f t="shared" ref="P16:P17" si="24">+O16/N16</f>
        <v>0.82877048570187961</v>
      </c>
      <c r="R16" s="30"/>
      <c r="U16" s="30">
        <v>1344</v>
      </c>
    </row>
    <row r="17" spans="1:24">
      <c r="A17" s="35"/>
      <c r="B17" s="36"/>
      <c r="C17" s="37"/>
      <c r="D17" s="38"/>
      <c r="E17" s="39"/>
      <c r="F17" s="37"/>
      <c r="G17" s="35"/>
      <c r="H17" s="37" t="s">
        <v>76</v>
      </c>
      <c r="I17" s="43">
        <f t="shared" si="20"/>
        <v>-81625.605136778118</v>
      </c>
      <c r="J17" s="39">
        <f>-18760*5</f>
        <v>-93800</v>
      </c>
      <c r="K17" s="37"/>
      <c r="L17" s="44">
        <f t="shared" si="21"/>
        <v>-4690</v>
      </c>
      <c r="M17" s="37"/>
      <c r="N17" s="39">
        <f t="shared" si="22"/>
        <v>536327.75</v>
      </c>
      <c r="O17" s="38">
        <f t="shared" si="23"/>
        <v>444492.60986289626</v>
      </c>
      <c r="P17" s="42">
        <f t="shared" si="24"/>
        <v>0.82877048570187961</v>
      </c>
      <c r="U17" s="12">
        <v>190</v>
      </c>
    </row>
    <row r="18" spans="1:24">
      <c r="A18" s="35"/>
      <c r="B18" s="36"/>
      <c r="C18" s="37"/>
      <c r="D18" s="38"/>
      <c r="E18" s="39"/>
      <c r="F18" s="37"/>
      <c r="G18" s="35"/>
      <c r="H18" s="37" t="s">
        <v>76</v>
      </c>
      <c r="I18" s="43">
        <f t="shared" ref="I18:I19" si="25">+P17*(J18+L18)</f>
        <v>-5116.8289787234044</v>
      </c>
      <c r="J18" s="39">
        <f>-1176*5</f>
        <v>-5880</v>
      </c>
      <c r="K18" s="37"/>
      <c r="L18" s="44">
        <f t="shared" ref="L18:L19" si="26">J18*L$2</f>
        <v>-294</v>
      </c>
      <c r="M18" s="37"/>
      <c r="N18" s="39">
        <f t="shared" ref="N18:N19" si="27">+N17+E18+J18+L18</f>
        <v>530153.75</v>
      </c>
      <c r="O18" s="38">
        <f t="shared" ref="O18:O19" si="28">+O17+I18</f>
        <v>439375.78088417288</v>
      </c>
      <c r="P18" s="42">
        <f t="shared" ref="P18:P19" si="29">+O18/N18</f>
        <v>0.82877048570187961</v>
      </c>
      <c r="U18" s="12">
        <v>12480</v>
      </c>
    </row>
    <row r="19" spans="1:24" s="16" customFormat="1">
      <c r="A19" s="40"/>
      <c r="B19" s="36"/>
      <c r="C19" s="37"/>
      <c r="D19" s="38"/>
      <c r="E19" s="39"/>
      <c r="F19" s="37"/>
      <c r="G19" s="35"/>
      <c r="H19" s="37" t="s">
        <v>84</v>
      </c>
      <c r="I19" s="43">
        <f t="shared" si="25"/>
        <v>-522125.40599218418</v>
      </c>
      <c r="J19" s="39">
        <v>-600000</v>
      </c>
      <c r="K19" s="37"/>
      <c r="L19" s="44">
        <f t="shared" si="26"/>
        <v>-30000</v>
      </c>
      <c r="M19" s="37"/>
      <c r="N19" s="39">
        <f t="shared" si="27"/>
        <v>-99846.25</v>
      </c>
      <c r="O19" s="38">
        <f t="shared" si="28"/>
        <v>-82749.6251080113</v>
      </c>
      <c r="P19" s="42">
        <f t="shared" si="29"/>
        <v>0.82877048570187961</v>
      </c>
      <c r="R19" s="30"/>
      <c r="U19" s="30">
        <v>2448</v>
      </c>
    </row>
    <row r="20" spans="1:24">
      <c r="T20" s="16"/>
      <c r="U20" s="12">
        <v>5120</v>
      </c>
      <c r="W20" s="16"/>
      <c r="X20" s="16"/>
    </row>
    <row r="21" spans="1:24">
      <c r="T21" s="16"/>
      <c r="U21" s="12">
        <v>125</v>
      </c>
      <c r="W21" s="16"/>
      <c r="X21" s="16"/>
    </row>
    <row r="22" spans="1:24">
      <c r="T22" s="16"/>
      <c r="U22" s="12">
        <v>192</v>
      </c>
      <c r="W22" s="16"/>
      <c r="X22" s="16"/>
    </row>
    <row r="23" spans="1:24">
      <c r="T23" s="16"/>
      <c r="U23" s="12">
        <v>26</v>
      </c>
      <c r="W23" s="16"/>
      <c r="X23" s="16"/>
    </row>
    <row r="24" spans="1:24">
      <c r="T24" s="16"/>
      <c r="U24" s="12">
        <v>15</v>
      </c>
      <c r="W24" s="16"/>
    </row>
    <row r="25" spans="1:24">
      <c r="T25" s="16"/>
      <c r="U25" s="12">
        <v>580</v>
      </c>
      <c r="W25" s="16"/>
    </row>
    <row r="26" spans="1:24">
      <c r="T26" s="16"/>
      <c r="U26" s="12">
        <v>540</v>
      </c>
      <c r="W26" s="16"/>
    </row>
    <row r="27" spans="1:24">
      <c r="T27" s="16"/>
      <c r="U27" s="12">
        <v>29880</v>
      </c>
      <c r="W27" s="16"/>
    </row>
    <row r="28" spans="1:24">
      <c r="T28" s="16"/>
      <c r="U28" s="12">
        <v>25600</v>
      </c>
      <c r="W28" s="16"/>
    </row>
    <row r="29" spans="1:24">
      <c r="T29" s="16"/>
      <c r="U29" s="12">
        <v>36870</v>
      </c>
      <c r="W29" s="16"/>
    </row>
    <row r="30" spans="1:24">
      <c r="T30" s="16"/>
      <c r="U30" s="12">
        <v>575</v>
      </c>
      <c r="W30" s="16"/>
    </row>
    <row r="31" spans="1:24">
      <c r="T31" s="16"/>
      <c r="U31" s="12">
        <f>SUM(U15:U30)</f>
        <v>120000</v>
      </c>
      <c r="W31" s="16"/>
    </row>
    <row r="32" spans="1:24">
      <c r="T32" s="16"/>
      <c r="W32" s="16"/>
    </row>
    <row r="33" spans="20:23">
      <c r="T33" s="16"/>
      <c r="W33" s="16"/>
    </row>
    <row r="34" spans="20:23">
      <c r="T34" s="16"/>
      <c r="W34" s="16"/>
    </row>
    <row r="35" spans="20:23">
      <c r="W35" s="16"/>
    </row>
    <row r="36" spans="20:23">
      <c r="W36" s="16"/>
    </row>
    <row r="37" spans="20:23">
      <c r="W37" s="16"/>
    </row>
    <row r="38" spans="20:23">
      <c r="W38" s="16"/>
    </row>
    <row r="39" spans="20:23">
      <c r="W39" s="16"/>
    </row>
    <row r="40" spans="20:23">
      <c r="W40" s="16"/>
    </row>
    <row r="41" spans="20:23">
      <c r="W41" s="16"/>
    </row>
    <row r="42" spans="20:23">
      <c r="W42" s="16"/>
    </row>
    <row r="43" spans="20:23">
      <c r="W43" s="16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A25" sqref="A25:XFD25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3.7109375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30</v>
      </c>
      <c r="L1" s="16" t="s">
        <v>32</v>
      </c>
      <c r="M1" s="16"/>
      <c r="N1" s="17"/>
      <c r="O1" s="17"/>
      <c r="R1" s="11" t="s">
        <v>33</v>
      </c>
    </row>
    <row r="2" spans="1:21">
      <c r="C2" s="1" t="s">
        <v>1</v>
      </c>
      <c r="G2" s="1" t="s">
        <v>12</v>
      </c>
      <c r="L2" s="14">
        <v>0.02</v>
      </c>
      <c r="R2" s="8" t="s">
        <v>20</v>
      </c>
      <c r="S2" s="4" t="s">
        <v>25</v>
      </c>
      <c r="T2" s="4" t="s">
        <v>26</v>
      </c>
      <c r="U2" s="8" t="s">
        <v>27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23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35">
        <v>45646</v>
      </c>
      <c r="B5" s="36">
        <v>6125</v>
      </c>
      <c r="C5" s="37" t="s">
        <v>47</v>
      </c>
      <c r="D5" s="38">
        <v>18635.41</v>
      </c>
      <c r="E5" s="39">
        <v>4592</v>
      </c>
      <c r="F5" s="37"/>
      <c r="G5" s="40"/>
      <c r="H5" s="37"/>
      <c r="I5" s="37"/>
      <c r="J5" s="41"/>
      <c r="K5" s="37"/>
      <c r="L5" s="37"/>
      <c r="M5" s="37"/>
      <c r="N5" s="39">
        <f>+E5</f>
        <v>4592</v>
      </c>
      <c r="O5" s="38">
        <f>+D5</f>
        <v>18635.41</v>
      </c>
      <c r="P5" s="42">
        <f>+O5/N5</f>
        <v>4.0582338850174215</v>
      </c>
      <c r="R5" s="30"/>
      <c r="U5" s="30"/>
    </row>
    <row r="6" spans="1:21" s="16" customFormat="1">
      <c r="A6" s="35">
        <v>45667</v>
      </c>
      <c r="B6" s="36">
        <v>6195</v>
      </c>
      <c r="C6" s="37" t="s">
        <v>47</v>
      </c>
      <c r="D6" s="38">
        <v>22701</v>
      </c>
      <c r="E6" s="39">
        <v>5576</v>
      </c>
      <c r="F6" s="37"/>
      <c r="G6" s="40"/>
      <c r="H6" s="37"/>
      <c r="I6" s="37"/>
      <c r="J6" s="41"/>
      <c r="K6" s="37"/>
      <c r="L6" s="37"/>
      <c r="M6" s="37"/>
      <c r="N6" s="39">
        <f t="shared" ref="N6" si="0">+N5+E6</f>
        <v>10168</v>
      </c>
      <c r="O6" s="38">
        <f t="shared" ref="O6" si="1">+O5+D6</f>
        <v>41336.410000000003</v>
      </c>
      <c r="P6" s="42">
        <f t="shared" ref="P6" si="2">+O6/N6</f>
        <v>4.0653432336742723</v>
      </c>
      <c r="R6" s="30"/>
      <c r="U6" s="30"/>
    </row>
    <row r="7" spans="1:21" s="16" customFormat="1">
      <c r="A7" s="35">
        <v>45674</v>
      </c>
      <c r="B7" s="36">
        <v>6196</v>
      </c>
      <c r="C7" s="37" t="s">
        <v>47</v>
      </c>
      <c r="D7" s="38">
        <v>33485</v>
      </c>
      <c r="E7" s="39">
        <f>3608+4592</f>
        <v>8200</v>
      </c>
      <c r="F7" s="37"/>
      <c r="G7" s="40"/>
      <c r="H7" s="37"/>
      <c r="I7" s="37"/>
      <c r="J7" s="41"/>
      <c r="K7" s="37"/>
      <c r="L7" s="37"/>
      <c r="M7" s="37"/>
      <c r="N7" s="39">
        <f t="shared" ref="N7" si="3">+N6+E7</f>
        <v>18368</v>
      </c>
      <c r="O7" s="38">
        <f t="shared" ref="O7" si="4">+O6+D7</f>
        <v>74821.41</v>
      </c>
      <c r="P7" s="42">
        <f t="shared" ref="P7" si="5">+O7/N7</f>
        <v>4.0734652656794426</v>
      </c>
      <c r="R7" s="30"/>
      <c r="U7" s="30"/>
    </row>
    <row r="8" spans="1:21" s="16" customFormat="1">
      <c r="A8" s="35">
        <v>45681</v>
      </c>
      <c r="B8" s="36">
        <v>6197</v>
      </c>
      <c r="C8" s="37" t="s">
        <v>47</v>
      </c>
      <c r="D8" s="38">
        <v>38199</v>
      </c>
      <c r="E8" s="39">
        <v>9184</v>
      </c>
      <c r="F8" s="37"/>
      <c r="G8" s="40"/>
      <c r="H8" s="37"/>
      <c r="I8" s="37"/>
      <c r="J8" s="41"/>
      <c r="K8" s="37"/>
      <c r="L8" s="37"/>
      <c r="M8" s="37"/>
      <c r="N8" s="39">
        <f t="shared" ref="N8" si="6">+N7+E8</f>
        <v>27552</v>
      </c>
      <c r="O8" s="38">
        <f t="shared" ref="O8" si="7">+O7+D8</f>
        <v>113020.41</v>
      </c>
      <c r="P8" s="42">
        <f t="shared" ref="P8:P9" si="8">+O8/N8</f>
        <v>4.1020764372822303</v>
      </c>
      <c r="R8" s="30"/>
      <c r="U8" s="30"/>
    </row>
    <row r="9" spans="1:21">
      <c r="A9" s="35"/>
      <c r="B9" s="36"/>
      <c r="C9" s="37"/>
      <c r="D9" s="38"/>
      <c r="E9" s="39"/>
      <c r="F9" s="37"/>
      <c r="G9" s="35"/>
      <c r="H9" s="37" t="s">
        <v>69</v>
      </c>
      <c r="I9" s="43">
        <f t="shared" ref="I9" si="9">+P8*(J9+L9)</f>
        <v>-401.67532473867601</v>
      </c>
      <c r="J9" s="39">
        <v>-96</v>
      </c>
      <c r="K9" s="37"/>
      <c r="L9" s="44">
        <f t="shared" ref="L9" si="10">J9*L$2</f>
        <v>-1.92</v>
      </c>
      <c r="M9" s="37"/>
      <c r="N9" s="39">
        <f t="shared" ref="N9" si="11">+N8+E9+J9+L9</f>
        <v>27454.080000000002</v>
      </c>
      <c r="O9" s="38">
        <f t="shared" ref="O9" si="12">+O8+I9</f>
        <v>112618.73467526132</v>
      </c>
      <c r="P9" s="42">
        <f t="shared" si="8"/>
        <v>4.1020764372822294</v>
      </c>
    </row>
    <row r="10" spans="1:21">
      <c r="A10" s="35"/>
      <c r="B10" s="36"/>
      <c r="C10" s="37"/>
      <c r="D10" s="38"/>
      <c r="E10" s="39"/>
      <c r="F10" s="37"/>
      <c r="G10" s="35"/>
      <c r="H10" s="37" t="s">
        <v>70</v>
      </c>
      <c r="I10" s="43">
        <f t="shared" ref="I10" si="13">+P9*(J10+L10)</f>
        <v>-18075.389613240415</v>
      </c>
      <c r="J10" s="39">
        <v>-4320</v>
      </c>
      <c r="K10" s="37"/>
      <c r="L10" s="44">
        <f t="shared" ref="L10" si="14">J10*L$2</f>
        <v>-86.4</v>
      </c>
      <c r="M10" s="37"/>
      <c r="N10" s="39">
        <f t="shared" ref="N10:N11" si="15">+N9+E10+J10+L10</f>
        <v>23047.68</v>
      </c>
      <c r="O10" s="38">
        <f t="shared" ref="O10" si="16">+O9+I10</f>
        <v>94543.345062020904</v>
      </c>
      <c r="P10" s="42">
        <f t="shared" ref="P10:P11" si="17">+O10/N10</f>
        <v>4.1020764372822303</v>
      </c>
    </row>
    <row r="11" spans="1:21" s="16" customFormat="1">
      <c r="A11" s="35">
        <v>45723</v>
      </c>
      <c r="B11" s="36">
        <v>6289</v>
      </c>
      <c r="C11" s="37" t="s">
        <v>47</v>
      </c>
      <c r="D11" s="38">
        <v>36304.35</v>
      </c>
      <c r="E11" s="39">
        <v>9184</v>
      </c>
      <c r="F11" s="37"/>
      <c r="G11" s="40"/>
      <c r="H11" s="37"/>
      <c r="I11" s="37"/>
      <c r="J11" s="41"/>
      <c r="K11" s="37"/>
      <c r="L11" s="37"/>
      <c r="M11" s="37"/>
      <c r="N11" s="39">
        <f t="shared" si="15"/>
        <v>32231.68</v>
      </c>
      <c r="O11" s="38">
        <f t="shared" ref="O11" si="18">+O10+D11</f>
        <v>130847.69506202091</v>
      </c>
      <c r="P11" s="42">
        <f t="shared" si="17"/>
        <v>4.0595989741155565</v>
      </c>
      <c r="R11" s="30"/>
      <c r="U11" s="30"/>
    </row>
    <row r="12" spans="1:21">
      <c r="A12" s="35"/>
      <c r="B12" s="36"/>
      <c r="C12" s="37"/>
      <c r="D12" s="38"/>
      <c r="E12" s="39"/>
      <c r="F12" s="37"/>
      <c r="G12" s="35"/>
      <c r="H12" s="37" t="s">
        <v>72</v>
      </c>
      <c r="I12" s="43">
        <f t="shared" ref="I12:I14" si="19">+P11*(J12+L12)</f>
        <v>-1556.9373985527982</v>
      </c>
      <c r="J12" s="39">
        <v>-376</v>
      </c>
      <c r="K12" s="37"/>
      <c r="L12" s="44">
        <f t="shared" ref="L12:L14" si="20">J12*L$2</f>
        <v>-7.5200000000000005</v>
      </c>
      <c r="M12" s="37"/>
      <c r="N12" s="39">
        <f t="shared" ref="N12:N15" si="21">+N11+E12+J12+L12</f>
        <v>31848.16</v>
      </c>
      <c r="O12" s="38">
        <f t="shared" ref="O12:O14" si="22">+O11+I12</f>
        <v>129290.75766346812</v>
      </c>
      <c r="P12" s="42">
        <f t="shared" ref="P12:P15" si="23">+O12/N12</f>
        <v>4.0595989741155574</v>
      </c>
    </row>
    <row r="13" spans="1:21">
      <c r="A13" s="35"/>
      <c r="B13" s="36"/>
      <c r="C13" s="37"/>
      <c r="D13" s="38"/>
      <c r="E13" s="39"/>
      <c r="F13" s="37"/>
      <c r="G13" s="35"/>
      <c r="H13" s="37" t="s">
        <v>73</v>
      </c>
      <c r="I13" s="43">
        <f t="shared" si="19"/>
        <v>-2385.0955892723723</v>
      </c>
      <c r="J13" s="39">
        <v>-576</v>
      </c>
      <c r="K13" s="37"/>
      <c r="L13" s="44">
        <f t="shared" si="20"/>
        <v>-11.52</v>
      </c>
      <c r="M13" s="37"/>
      <c r="N13" s="39">
        <f t="shared" si="21"/>
        <v>31260.639999999999</v>
      </c>
      <c r="O13" s="38">
        <f t="shared" si="22"/>
        <v>126905.66207419574</v>
      </c>
      <c r="P13" s="42">
        <f t="shared" si="23"/>
        <v>4.0595989741155574</v>
      </c>
    </row>
    <row r="14" spans="1:21">
      <c r="A14" s="35"/>
      <c r="B14" s="36"/>
      <c r="C14" s="37"/>
      <c r="D14" s="38"/>
      <c r="E14" s="39"/>
      <c r="F14" s="37"/>
      <c r="G14" s="35"/>
      <c r="H14" s="37" t="s">
        <v>74</v>
      </c>
      <c r="I14" s="43">
        <f t="shared" si="19"/>
        <v>-6625.2655257565893</v>
      </c>
      <c r="J14" s="39">
        <v>-1600</v>
      </c>
      <c r="K14" s="37"/>
      <c r="L14" s="44">
        <f t="shared" si="20"/>
        <v>-32</v>
      </c>
      <c r="M14" s="37"/>
      <c r="N14" s="39">
        <f t="shared" si="21"/>
        <v>29628.639999999999</v>
      </c>
      <c r="O14" s="38">
        <f t="shared" si="22"/>
        <v>120280.39654843915</v>
      </c>
      <c r="P14" s="42">
        <f t="shared" si="23"/>
        <v>4.0595989741155565</v>
      </c>
    </row>
    <row r="15" spans="1:21" s="16" customFormat="1">
      <c r="A15" s="35">
        <v>45717</v>
      </c>
      <c r="B15" s="36">
        <v>6380</v>
      </c>
      <c r="C15" s="37" t="s">
        <v>47</v>
      </c>
      <c r="D15" s="38">
        <v>18627.23</v>
      </c>
      <c r="E15" s="39">
        <v>4592</v>
      </c>
      <c r="F15" s="37"/>
      <c r="G15" s="40"/>
      <c r="H15" s="37"/>
      <c r="I15" s="37"/>
      <c r="J15" s="41"/>
      <c r="K15" s="37"/>
      <c r="L15" s="37"/>
      <c r="M15" s="37"/>
      <c r="N15" s="39">
        <f t="shared" si="21"/>
        <v>34220.639999999999</v>
      </c>
      <c r="O15" s="38">
        <f t="shared" ref="O15" si="24">+O14+D15</f>
        <v>138907.62654843915</v>
      </c>
      <c r="P15" s="42">
        <f t="shared" si="23"/>
        <v>4.0591767584837442</v>
      </c>
      <c r="R15" s="30"/>
      <c r="U15" s="30"/>
    </row>
    <row r="16" spans="1:21" s="16" customFormat="1">
      <c r="A16" s="35">
        <v>45717</v>
      </c>
      <c r="B16" s="36">
        <v>6381</v>
      </c>
      <c r="C16" s="37" t="s">
        <v>47</v>
      </c>
      <c r="D16" s="38">
        <v>22041.93</v>
      </c>
      <c r="E16" s="39">
        <v>5576</v>
      </c>
      <c r="F16" s="37"/>
      <c r="G16" s="40"/>
      <c r="H16" s="37"/>
      <c r="I16" s="37"/>
      <c r="J16" s="41"/>
      <c r="K16" s="37"/>
      <c r="L16" s="37"/>
      <c r="M16" s="37"/>
      <c r="N16" s="39">
        <f t="shared" ref="N16:N17" si="25">+N15+E16+J16+L16</f>
        <v>39796.639999999999</v>
      </c>
      <c r="O16" s="38">
        <f t="shared" ref="O16:O17" si="26">+O15+D16</f>
        <v>160949.55654843914</v>
      </c>
      <c r="P16" s="42">
        <f t="shared" ref="P16:P17" si="27">+O16/N16</f>
        <v>4.0443001356003707</v>
      </c>
      <c r="R16" s="30"/>
      <c r="U16" s="30"/>
    </row>
    <row r="17" spans="1:21" s="16" customFormat="1">
      <c r="A17" s="35">
        <v>45737</v>
      </c>
      <c r="B17" s="36">
        <v>6384</v>
      </c>
      <c r="C17" s="37" t="s">
        <v>47</v>
      </c>
      <c r="D17" s="38">
        <v>26255.83</v>
      </c>
      <c r="E17" s="39">
        <v>6642</v>
      </c>
      <c r="F17" s="37"/>
      <c r="G17" s="40"/>
      <c r="H17" s="37"/>
      <c r="I17" s="37"/>
      <c r="J17" s="41"/>
      <c r="K17" s="37"/>
      <c r="L17" s="37"/>
      <c r="M17" s="37"/>
      <c r="N17" s="39">
        <f t="shared" si="25"/>
        <v>46438.64</v>
      </c>
      <c r="O17" s="38">
        <f t="shared" si="26"/>
        <v>187205.38654843916</v>
      </c>
      <c r="P17" s="42">
        <f t="shared" si="27"/>
        <v>4.0312417966684455</v>
      </c>
      <c r="R17" s="30"/>
      <c r="U17" s="30"/>
    </row>
    <row r="18" spans="1:21" s="16" customFormat="1">
      <c r="A18" s="35">
        <v>45737</v>
      </c>
      <c r="B18" s="36">
        <v>6385</v>
      </c>
      <c r="C18" s="37" t="s">
        <v>47</v>
      </c>
      <c r="D18" s="38">
        <v>646.15</v>
      </c>
      <c r="E18" s="39">
        <v>164</v>
      </c>
      <c r="F18" s="37"/>
      <c r="G18" s="40"/>
      <c r="H18" s="37"/>
      <c r="I18" s="37"/>
      <c r="J18" s="41"/>
      <c r="K18" s="37"/>
      <c r="L18" s="37"/>
      <c r="M18" s="37"/>
      <c r="N18" s="39">
        <f t="shared" ref="N18:N20" si="28">+N17+E18+J18+L18</f>
        <v>46602.64</v>
      </c>
      <c r="O18" s="38">
        <f t="shared" ref="O18" si="29">+O17+D18</f>
        <v>187851.53654843915</v>
      </c>
      <c r="P18" s="42">
        <f t="shared" ref="P18:P20" si="30">+O18/N18</f>
        <v>4.030920491809888</v>
      </c>
      <c r="R18" s="30"/>
      <c r="U18" s="30"/>
    </row>
    <row r="19" spans="1:21" s="16" customFormat="1">
      <c r="A19" s="40"/>
      <c r="B19" s="36"/>
      <c r="C19" s="37"/>
      <c r="D19" s="38"/>
      <c r="E19" s="39"/>
      <c r="F19" s="37"/>
      <c r="G19" s="35"/>
      <c r="H19" s="37" t="s">
        <v>75</v>
      </c>
      <c r="I19" s="43">
        <f t="shared" ref="I19:I20" si="31">+P18*(J19+L19)</f>
        <v>-26280.956659321782</v>
      </c>
      <c r="J19" s="39">
        <v>-6392</v>
      </c>
      <c r="K19" s="37"/>
      <c r="L19" s="44">
        <f t="shared" ref="L19:L20" si="32">J19*L$2</f>
        <v>-127.84</v>
      </c>
      <c r="M19" s="37"/>
      <c r="N19" s="39">
        <f t="shared" si="28"/>
        <v>40082.800000000003</v>
      </c>
      <c r="O19" s="38">
        <f t="shared" ref="O19:O20" si="33">+O18+I19</f>
        <v>161570.57988911736</v>
      </c>
      <c r="P19" s="42">
        <f t="shared" si="30"/>
        <v>4.0309204918098871</v>
      </c>
      <c r="R19" s="30"/>
      <c r="U19" s="30"/>
    </row>
    <row r="20" spans="1:21">
      <c r="A20" s="35"/>
      <c r="B20" s="36"/>
      <c r="C20" s="37"/>
      <c r="D20" s="38"/>
      <c r="E20" s="39"/>
      <c r="F20" s="37"/>
      <c r="G20" s="35"/>
      <c r="H20" s="37" t="s">
        <v>76</v>
      </c>
      <c r="I20" s="43">
        <f t="shared" si="31"/>
        <v>-28550.526133030413</v>
      </c>
      <c r="J20" s="39">
        <f>-800-6144</f>
        <v>-6944</v>
      </c>
      <c r="K20" s="37"/>
      <c r="L20" s="44">
        <f t="shared" si="32"/>
        <v>-138.88</v>
      </c>
      <c r="M20" s="37"/>
      <c r="N20" s="39">
        <f t="shared" si="28"/>
        <v>32999.920000000006</v>
      </c>
      <c r="O20" s="38">
        <f t="shared" si="33"/>
        <v>133020.05375608694</v>
      </c>
      <c r="P20" s="42">
        <f t="shared" si="30"/>
        <v>4.0309204918098871</v>
      </c>
    </row>
    <row r="21" spans="1:21">
      <c r="A21" s="35"/>
      <c r="B21" s="36"/>
      <c r="C21" s="37"/>
      <c r="D21" s="38"/>
      <c r="E21" s="39"/>
      <c r="F21" s="37"/>
      <c r="G21" s="35"/>
      <c r="H21" s="37" t="s">
        <v>78</v>
      </c>
      <c r="I21" s="43">
        <f t="shared" ref="I21" si="34">+P20*(J21+L21)</f>
        <v>-3157.661876464193</v>
      </c>
      <c r="J21" s="39">
        <v>-768</v>
      </c>
      <c r="K21" s="37"/>
      <c r="L21" s="44">
        <f t="shared" ref="L21" si="35">J21*L$2</f>
        <v>-15.36</v>
      </c>
      <c r="M21" s="37"/>
      <c r="N21" s="39">
        <f t="shared" ref="N21" si="36">+N20+E21+J21+L21</f>
        <v>32216.560000000005</v>
      </c>
      <c r="O21" s="38">
        <f t="shared" ref="O21" si="37">+O20+I21</f>
        <v>129862.39187962275</v>
      </c>
      <c r="P21" s="42">
        <f t="shared" ref="P21" si="38">+O21/N21</f>
        <v>4.0309204918098871</v>
      </c>
    </row>
    <row r="22" spans="1:21">
      <c r="A22" s="35"/>
      <c r="B22" s="36"/>
      <c r="C22" s="37"/>
      <c r="D22" s="38"/>
      <c r="E22" s="39"/>
      <c r="F22" s="37"/>
      <c r="G22" s="35"/>
      <c r="H22" s="37" t="s">
        <v>79</v>
      </c>
      <c r="I22" s="43">
        <f t="shared" ref="I22:I26" si="39">+P21*(J22+L22)</f>
        <v>-1052.5539588213978</v>
      </c>
      <c r="J22" s="39">
        <v>-256</v>
      </c>
      <c r="K22" s="37"/>
      <c r="L22" s="44">
        <f t="shared" ref="L22:L26" si="40">J22*L$2</f>
        <v>-5.12</v>
      </c>
      <c r="M22" s="37"/>
      <c r="N22" s="39">
        <f t="shared" ref="N22:N26" si="41">+N21+E22+J22+L22</f>
        <v>31955.440000000006</v>
      </c>
      <c r="O22" s="38">
        <f t="shared" ref="O22:O26" si="42">+O21+I22</f>
        <v>128809.83792080135</v>
      </c>
      <c r="P22" s="42">
        <f t="shared" ref="P22:P26" si="43">+O22/N22</f>
        <v>4.0309204918098871</v>
      </c>
    </row>
    <row r="23" spans="1:21">
      <c r="A23" s="35"/>
      <c r="B23" s="36"/>
      <c r="C23" s="37"/>
      <c r="D23" s="38"/>
      <c r="E23" s="39"/>
      <c r="F23" s="37"/>
      <c r="G23" s="35"/>
      <c r="H23" s="37" t="s">
        <v>80</v>
      </c>
      <c r="I23" s="43">
        <f t="shared" si="39"/>
        <v>-2997.3118592999958</v>
      </c>
      <c r="J23" s="39">
        <v>-729</v>
      </c>
      <c r="K23" s="37"/>
      <c r="L23" s="44">
        <f t="shared" si="40"/>
        <v>-14.58</v>
      </c>
      <c r="M23" s="37"/>
      <c r="N23" s="39">
        <f t="shared" si="41"/>
        <v>31211.860000000004</v>
      </c>
      <c r="O23" s="38">
        <f t="shared" si="42"/>
        <v>125812.52606150135</v>
      </c>
      <c r="P23" s="42">
        <f t="shared" si="43"/>
        <v>4.0309204918098871</v>
      </c>
    </row>
    <row r="24" spans="1:21">
      <c r="A24" s="35"/>
      <c r="B24" s="36"/>
      <c r="C24" s="37"/>
      <c r="D24" s="38"/>
      <c r="E24" s="39"/>
      <c r="F24" s="37"/>
      <c r="G24" s="35"/>
      <c r="H24" s="37" t="s">
        <v>84</v>
      </c>
      <c r="I24" s="43">
        <f t="shared" si="39"/>
        <v>-72626.223158676439</v>
      </c>
      <c r="J24" s="39">
        <v>-17664</v>
      </c>
      <c r="K24" s="37"/>
      <c r="L24" s="44">
        <f t="shared" si="40"/>
        <v>-353.28000000000003</v>
      </c>
      <c r="M24" s="37"/>
      <c r="N24" s="39">
        <f t="shared" si="41"/>
        <v>13194.580000000004</v>
      </c>
      <c r="O24" s="38">
        <f t="shared" si="42"/>
        <v>53186.302902824915</v>
      </c>
      <c r="P24" s="42">
        <f t="shared" si="43"/>
        <v>4.0309204918098871</v>
      </c>
    </row>
    <row r="25" spans="1:21">
      <c r="A25" s="35"/>
      <c r="B25" s="36"/>
      <c r="C25" s="37"/>
      <c r="D25" s="38"/>
      <c r="E25" s="39"/>
      <c r="F25" s="37"/>
      <c r="G25" s="35"/>
      <c r="H25" s="37" t="s">
        <v>85</v>
      </c>
      <c r="I25" s="43">
        <f t="shared" si="39"/>
        <v>-57364.190755766176</v>
      </c>
      <c r="J25" s="39">
        <v>-13952</v>
      </c>
      <c r="K25" s="37"/>
      <c r="L25" s="44">
        <f t="shared" si="40"/>
        <v>-279.04000000000002</v>
      </c>
      <c r="M25" s="37"/>
      <c r="N25" s="39">
        <f t="shared" si="41"/>
        <v>-1036.4599999999964</v>
      </c>
      <c r="O25" s="38">
        <f t="shared" si="42"/>
        <v>-4177.8878529412614</v>
      </c>
      <c r="P25" s="42">
        <f t="shared" si="43"/>
        <v>4.0309204918098871</v>
      </c>
    </row>
    <row r="26" spans="1:21">
      <c r="A26" s="35"/>
      <c r="B26" s="36"/>
      <c r="C26" s="37"/>
      <c r="D26" s="38"/>
      <c r="E26" s="39"/>
      <c r="F26" s="37"/>
      <c r="G26" s="35"/>
      <c r="H26" s="37" t="s">
        <v>86</v>
      </c>
      <c r="I26" s="43">
        <f t="shared" si="39"/>
        <v>0</v>
      </c>
      <c r="J26" s="39">
        <v>0</v>
      </c>
      <c r="K26" s="37"/>
      <c r="L26" s="44">
        <f t="shared" si="40"/>
        <v>0</v>
      </c>
      <c r="M26" s="37"/>
      <c r="N26" s="39">
        <f t="shared" si="41"/>
        <v>-1036.4599999999964</v>
      </c>
      <c r="O26" s="38">
        <f t="shared" si="42"/>
        <v>-4177.8878529412614</v>
      </c>
      <c r="P26" s="42">
        <f t="shared" si="43"/>
        <v>4.0309204918098871</v>
      </c>
    </row>
    <row r="27" spans="1:21">
      <c r="G27" s="5"/>
      <c r="I27" s="13"/>
      <c r="J27" s="8"/>
      <c r="L27" s="12"/>
      <c r="N27" s="8">
        <f t="shared" ref="N27" si="44">+N26+E27+J27+L27</f>
        <v>-1036.4599999999964</v>
      </c>
      <c r="O27" s="7">
        <f t="shared" ref="O27" si="45">+O26+I27</f>
        <v>-4177.8878529412614</v>
      </c>
      <c r="P27" s="9">
        <f t="shared" ref="P27" si="46">+O27/N27</f>
        <v>4.0309204918098871</v>
      </c>
    </row>
    <row r="28" spans="1:21">
      <c r="G28" s="5"/>
      <c r="I28" s="13"/>
      <c r="J28" s="8"/>
      <c r="L28" s="12"/>
      <c r="N28" s="8">
        <f>+N27+E28+J28+L28</f>
        <v>-1036.4599999999964</v>
      </c>
      <c r="O28" s="7">
        <f>+O27+I28</f>
        <v>-4177.8878529412614</v>
      </c>
      <c r="P28" s="9">
        <f t="shared" ref="P28" si="47">+O28/N28</f>
        <v>4.0309204918098871</v>
      </c>
    </row>
    <row r="29" spans="1:21">
      <c r="G29" s="5"/>
      <c r="I29" s="13"/>
      <c r="J29" s="8"/>
      <c r="L29" s="12"/>
      <c r="N29" s="8">
        <f>+N28+E29+J29+L29</f>
        <v>-1036.4599999999964</v>
      </c>
      <c r="O29" s="7">
        <f>+O28+I29</f>
        <v>-4177.8878529412614</v>
      </c>
      <c r="P29" s="9">
        <f t="shared" ref="P29" si="48">+O29/N29</f>
        <v>4.0309204918098871</v>
      </c>
    </row>
    <row r="30" spans="1:21">
      <c r="G30" s="5"/>
      <c r="I30" s="13"/>
      <c r="J30" s="8"/>
      <c r="L30" s="12"/>
      <c r="N30" s="8">
        <f>+N29+E30+J30+L30</f>
        <v>-1036.4599999999964</v>
      </c>
      <c r="O30" s="7">
        <f>+O29+I30</f>
        <v>-4177.8878529412614</v>
      </c>
      <c r="P30" s="9">
        <f t="shared" ref="P30" si="49">+O30/N30</f>
        <v>4.0309204918098871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0"/>
  <sheetViews>
    <sheetView tabSelected="1" topLeftCell="A7" workbookViewId="0">
      <selection activeCell="A39" sqref="A39:P39"/>
    </sheetView>
  </sheetViews>
  <sheetFormatPr defaultRowHeight="15"/>
  <cols>
    <col min="1" max="1" width="10.42578125" style="27" bestFit="1" customWidth="1"/>
    <col min="2" max="2" width="9.140625" style="25"/>
    <col min="3" max="3" width="9.140625" style="16"/>
    <col min="4" max="4" width="14.140625" style="18" bestFit="1" customWidth="1"/>
    <col min="5" max="5" width="9.140625" style="26" customWidth="1"/>
    <col min="6" max="6" width="3.7109375" style="16" customWidth="1"/>
    <col min="7" max="7" width="10.42578125" style="27" bestFit="1" customWidth="1"/>
    <col min="8" max="8" width="14.42578125" style="16" customWidth="1"/>
    <col min="9" max="9" width="12.140625" style="16" bestFit="1" customWidth="1"/>
    <col min="10" max="10" width="9.140625" style="17"/>
    <col min="11" max="11" width="3.7109375" style="16" customWidth="1"/>
    <col min="12" max="12" width="11.140625" style="16" bestFit="1" customWidth="1"/>
    <col min="13" max="13" width="3.7109375" style="16" customWidth="1"/>
    <col min="14" max="14" width="9.85546875" style="17" bestFit="1" customWidth="1"/>
    <col min="15" max="15" width="11.42578125" style="17" bestFit="1" customWidth="1"/>
    <col min="16" max="16" width="9.140625" style="28"/>
    <col min="17" max="17" width="9.140625" style="16"/>
    <col min="18" max="18" width="9.140625" style="30"/>
    <col min="19" max="19" width="9.85546875" style="16" bestFit="1" customWidth="1"/>
    <col min="20" max="20" width="9.140625" style="16"/>
    <col min="21" max="21" width="10" style="30" bestFit="1" customWidth="1"/>
    <col min="22" max="16384" width="9.140625" style="16"/>
  </cols>
  <sheetData>
    <row r="1" spans="1:21" ht="18.75">
      <c r="A1" s="31" t="s">
        <v>31</v>
      </c>
      <c r="L1" s="16" t="s">
        <v>32</v>
      </c>
      <c r="R1" s="32" t="s">
        <v>33</v>
      </c>
    </row>
    <row r="2" spans="1:21">
      <c r="C2" s="33" t="s">
        <v>1</v>
      </c>
      <c r="G2" s="33" t="s">
        <v>12</v>
      </c>
      <c r="L2" s="34">
        <v>0.02</v>
      </c>
      <c r="R2" s="26" t="s">
        <v>20</v>
      </c>
      <c r="S2" s="17" t="s">
        <v>25</v>
      </c>
      <c r="T2" s="17" t="s">
        <v>26</v>
      </c>
      <c r="U2" s="26" t="s">
        <v>27</v>
      </c>
    </row>
    <row r="3" spans="1:21">
      <c r="A3" s="27" t="s">
        <v>2</v>
      </c>
      <c r="B3" s="25" t="s">
        <v>3</v>
      </c>
      <c r="C3" s="16" t="s">
        <v>4</v>
      </c>
      <c r="D3" s="18" t="s">
        <v>5</v>
      </c>
      <c r="E3" s="26" t="s">
        <v>6</v>
      </c>
      <c r="G3" s="27" t="s">
        <v>2</v>
      </c>
      <c r="H3" s="16" t="s">
        <v>3</v>
      </c>
      <c r="I3" s="17" t="s">
        <v>23</v>
      </c>
      <c r="J3" s="17" t="s">
        <v>6</v>
      </c>
      <c r="L3" s="16" t="s">
        <v>7</v>
      </c>
      <c r="N3" s="17" t="s">
        <v>8</v>
      </c>
      <c r="O3" s="17" t="s">
        <v>9</v>
      </c>
      <c r="P3" s="28" t="s">
        <v>10</v>
      </c>
    </row>
    <row r="5" spans="1:21">
      <c r="A5" s="35">
        <v>45688</v>
      </c>
      <c r="B5" s="36">
        <v>6201</v>
      </c>
      <c r="C5" s="37" t="s">
        <v>47</v>
      </c>
      <c r="D5" s="38">
        <v>9144</v>
      </c>
      <c r="E5" s="39">
        <v>2125</v>
      </c>
      <c r="F5" s="37"/>
      <c r="G5" s="40"/>
      <c r="H5" s="37"/>
      <c r="I5" s="37"/>
      <c r="J5" s="41"/>
      <c r="K5" s="37"/>
      <c r="L5" s="37"/>
      <c r="M5" s="37"/>
      <c r="N5" s="39">
        <f>+E5</f>
        <v>2125</v>
      </c>
      <c r="O5" s="38">
        <f>+D5</f>
        <v>9144</v>
      </c>
      <c r="P5" s="42">
        <f>+O5/N5</f>
        <v>4.3030588235294118</v>
      </c>
    </row>
    <row r="6" spans="1:21">
      <c r="A6" s="35">
        <v>45692</v>
      </c>
      <c r="B6" s="36">
        <v>6283</v>
      </c>
      <c r="C6" s="37" t="s">
        <v>50</v>
      </c>
      <c r="D6" s="38">
        <v>11642.4</v>
      </c>
      <c r="E6" s="39">
        <v>2352</v>
      </c>
      <c r="F6" s="37"/>
      <c r="G6" s="40"/>
      <c r="H6" s="37"/>
      <c r="I6" s="37"/>
      <c r="J6" s="41"/>
      <c r="K6" s="37"/>
      <c r="L6" s="37"/>
      <c r="M6" s="37"/>
      <c r="N6" s="39">
        <f t="shared" ref="N6" si="0">+N5+E6+J6+L6</f>
        <v>4477</v>
      </c>
      <c r="O6" s="38">
        <f t="shared" ref="O6" si="1">+O5+D6</f>
        <v>20786.400000000001</v>
      </c>
      <c r="P6" s="42">
        <f t="shared" ref="P6" si="2">+O6/N6</f>
        <v>4.6429305338396247</v>
      </c>
    </row>
    <row r="7" spans="1:21">
      <c r="A7" s="35">
        <v>45723</v>
      </c>
      <c r="B7" s="36">
        <v>6289</v>
      </c>
      <c r="C7" s="37" t="s">
        <v>47</v>
      </c>
      <c r="D7" s="38">
        <v>126617.23</v>
      </c>
      <c r="E7" s="39">
        <f>39875</f>
        <v>39875</v>
      </c>
      <c r="F7" s="37"/>
      <c r="G7" s="40"/>
      <c r="H7" s="37"/>
      <c r="I7" s="37"/>
      <c r="J7" s="41"/>
      <c r="K7" s="37"/>
      <c r="L7" s="37"/>
      <c r="M7" s="37"/>
      <c r="N7" s="39">
        <f t="shared" ref="N7:N8" si="3">+N6+E7+J7+L7</f>
        <v>44352</v>
      </c>
      <c r="O7" s="38">
        <f t="shared" ref="O7:O8" si="4">+O6+D7</f>
        <v>147403.63</v>
      </c>
      <c r="P7" s="42">
        <f t="shared" ref="P7:P8" si="5">+O7/N7</f>
        <v>3.3234945436507939</v>
      </c>
    </row>
    <row r="8" spans="1:21">
      <c r="A8" s="35">
        <v>45723</v>
      </c>
      <c r="B8" s="36">
        <v>6289</v>
      </c>
      <c r="C8" s="37" t="s">
        <v>47</v>
      </c>
      <c r="D8" s="38">
        <v>15069.01</v>
      </c>
      <c r="E8" s="39">
        <v>3625</v>
      </c>
      <c r="F8" s="37"/>
      <c r="G8" s="40"/>
      <c r="H8" s="37"/>
      <c r="I8" s="37"/>
      <c r="J8" s="41"/>
      <c r="K8" s="37"/>
      <c r="L8" s="37"/>
      <c r="M8" s="37"/>
      <c r="N8" s="39">
        <f t="shared" si="3"/>
        <v>47977</v>
      </c>
      <c r="O8" s="38">
        <f t="shared" si="4"/>
        <v>162472.64000000001</v>
      </c>
      <c r="P8" s="42">
        <f t="shared" si="5"/>
        <v>3.3864693498968257</v>
      </c>
    </row>
    <row r="9" spans="1:21">
      <c r="A9" s="35">
        <v>45736</v>
      </c>
      <c r="B9" s="36">
        <v>6312</v>
      </c>
      <c r="C9" s="37" t="s">
        <v>43</v>
      </c>
      <c r="D9" s="38">
        <v>211162.03</v>
      </c>
      <c r="E9" s="39">
        <f>7931+4326+3090+2884+3914+11330+4326+1030+4326+12772+4326+3502</f>
        <v>63757</v>
      </c>
      <c r="F9" s="37"/>
      <c r="G9" s="40"/>
      <c r="H9" s="37"/>
      <c r="I9" s="37"/>
      <c r="J9" s="41"/>
      <c r="K9" s="37"/>
      <c r="L9" s="37"/>
      <c r="M9" s="37"/>
      <c r="N9" s="39">
        <f t="shared" ref="N9:N10" si="6">+N8+E9+J9+L9</f>
        <v>111734</v>
      </c>
      <c r="O9" s="38">
        <f t="shared" ref="O9:O10" si="7">+O8+D9</f>
        <v>373634.67000000004</v>
      </c>
      <c r="P9" s="42">
        <f t="shared" ref="P9:P10" si="8">+O9/N9</f>
        <v>3.3439657579608717</v>
      </c>
    </row>
    <row r="10" spans="1:21">
      <c r="A10" s="35">
        <v>45717</v>
      </c>
      <c r="B10" s="36">
        <v>6381</v>
      </c>
      <c r="C10" s="37" t="s">
        <v>47</v>
      </c>
      <c r="D10" s="38">
        <v>161074.04999999999</v>
      </c>
      <c r="E10" s="39">
        <f>11375+3875+8875+15125+5125+6384</f>
        <v>50759</v>
      </c>
      <c r="F10" s="37"/>
      <c r="G10" s="40"/>
      <c r="H10" s="37"/>
      <c r="I10" s="37"/>
      <c r="J10" s="41"/>
      <c r="K10" s="37"/>
      <c r="L10" s="37"/>
      <c r="M10" s="37"/>
      <c r="N10" s="39">
        <f t="shared" si="6"/>
        <v>162493</v>
      </c>
      <c r="O10" s="38">
        <f t="shared" si="7"/>
        <v>534708.72</v>
      </c>
      <c r="P10" s="42">
        <f t="shared" si="8"/>
        <v>3.2906569513763668</v>
      </c>
    </row>
    <row r="11" spans="1:21">
      <c r="A11" s="35">
        <v>45717</v>
      </c>
      <c r="B11" s="36">
        <v>6382</v>
      </c>
      <c r="C11" s="37" t="s">
        <v>47</v>
      </c>
      <c r="D11" s="38">
        <v>175251.98</v>
      </c>
      <c r="E11" s="39">
        <f>1008+11250+6250+3750+8750+20000+4000</f>
        <v>55008</v>
      </c>
      <c r="F11" s="37"/>
      <c r="G11" s="40"/>
      <c r="H11" s="37"/>
      <c r="I11" s="37"/>
      <c r="J11" s="41"/>
      <c r="K11" s="37"/>
      <c r="L11" s="37"/>
      <c r="M11" s="37"/>
      <c r="N11" s="39">
        <f t="shared" ref="N11" si="9">+N10+E11+J11+L11</f>
        <v>217501</v>
      </c>
      <c r="O11" s="38">
        <f t="shared" ref="O11" si="10">+O10+D11</f>
        <v>709960.7</v>
      </c>
      <c r="P11" s="42">
        <f t="shared" ref="P11" si="11">+O11/N11</f>
        <v>3.264172118748879</v>
      </c>
    </row>
    <row r="12" spans="1:21">
      <c r="A12" s="35">
        <v>45717</v>
      </c>
      <c r="B12" s="36">
        <v>6383</v>
      </c>
      <c r="C12" s="37" t="s">
        <v>47</v>
      </c>
      <c r="D12" s="38">
        <v>8976.1</v>
      </c>
      <c r="E12" s="39">
        <v>2125</v>
      </c>
      <c r="F12" s="37"/>
      <c r="G12" s="40"/>
      <c r="H12" s="37"/>
      <c r="I12" s="37"/>
      <c r="J12" s="41"/>
      <c r="K12" s="37"/>
      <c r="L12" s="37"/>
      <c r="M12" s="37"/>
      <c r="N12" s="39">
        <f t="shared" ref="N12" si="12">+N11+E12+J12+L12</f>
        <v>219626</v>
      </c>
      <c r="O12" s="38">
        <f t="shared" ref="O12" si="13">+O11+D12</f>
        <v>718936.79999999993</v>
      </c>
      <c r="P12" s="42">
        <f t="shared" ref="P12" si="14">+O12/N12</f>
        <v>3.2734594264795605</v>
      </c>
    </row>
    <row r="13" spans="1:21">
      <c r="A13" s="35">
        <v>45737</v>
      </c>
      <c r="B13" s="36">
        <v>6384</v>
      </c>
      <c r="C13" s="37" t="s">
        <v>47</v>
      </c>
      <c r="D13" s="38">
        <v>54921.35</v>
      </c>
      <c r="E13" s="39">
        <f>3875+2125+1375+3000+5125+1750</f>
        <v>17250</v>
      </c>
      <c r="F13" s="37"/>
      <c r="G13" s="40"/>
      <c r="H13" s="37"/>
      <c r="I13" s="37"/>
      <c r="J13" s="41"/>
      <c r="K13" s="37"/>
      <c r="L13" s="37"/>
      <c r="M13" s="37"/>
      <c r="N13" s="39">
        <f t="shared" ref="N13:N15" si="15">+N12+E13+J13+L13</f>
        <v>236876</v>
      </c>
      <c r="O13" s="38">
        <f t="shared" ref="O13:O14" si="16">+O12+D13</f>
        <v>773858.14999999991</v>
      </c>
      <c r="P13" s="42">
        <f t="shared" ref="P13:P15" si="17">+O13/N13</f>
        <v>3.2669335432884714</v>
      </c>
    </row>
    <row r="14" spans="1:21">
      <c r="A14" s="35">
        <v>45737</v>
      </c>
      <c r="B14" s="36">
        <v>6385</v>
      </c>
      <c r="C14" s="37" t="s">
        <v>47</v>
      </c>
      <c r="D14" s="38">
        <v>113864.01</v>
      </c>
      <c r="E14" s="39">
        <f>3875+2125+1375+3000+5125+1750+14250</f>
        <v>31500</v>
      </c>
      <c r="F14" s="37"/>
      <c r="G14" s="40"/>
      <c r="H14" s="37"/>
      <c r="I14" s="37"/>
      <c r="J14" s="41"/>
      <c r="K14" s="37"/>
      <c r="L14" s="37"/>
      <c r="M14" s="37"/>
      <c r="N14" s="39">
        <f t="shared" si="15"/>
        <v>268376</v>
      </c>
      <c r="O14" s="38">
        <f t="shared" si="16"/>
        <v>887722.15999999992</v>
      </c>
      <c r="P14" s="42">
        <f t="shared" si="17"/>
        <v>3.307755387963156</v>
      </c>
    </row>
    <row r="15" spans="1:21" customFormat="1">
      <c r="A15" s="35"/>
      <c r="B15" s="36"/>
      <c r="C15" s="37"/>
      <c r="D15" s="38"/>
      <c r="E15" s="39"/>
      <c r="F15" s="37"/>
      <c r="G15" s="35"/>
      <c r="H15" s="37" t="s">
        <v>76</v>
      </c>
      <c r="I15" s="43">
        <f t="shared" ref="I15" si="18">+P14*(J15+L15)</f>
        <v>-21727.98359245238</v>
      </c>
      <c r="J15" s="39">
        <v>-6440</v>
      </c>
      <c r="K15" s="37"/>
      <c r="L15" s="44">
        <f t="shared" ref="L15" si="19">J15*L$2</f>
        <v>-128.80000000000001</v>
      </c>
      <c r="M15" s="37"/>
      <c r="N15" s="39">
        <f t="shared" si="15"/>
        <v>261807.2</v>
      </c>
      <c r="O15" s="38">
        <f t="shared" ref="O15" si="20">+O14+I15</f>
        <v>865994.17640754755</v>
      </c>
      <c r="P15" s="42">
        <f t="shared" si="17"/>
        <v>3.3077553879631556</v>
      </c>
      <c r="R15" s="12"/>
      <c r="U15" s="12"/>
    </row>
    <row r="16" spans="1:21" customFormat="1">
      <c r="A16" s="35"/>
      <c r="B16" s="36"/>
      <c r="C16" s="37"/>
      <c r="D16" s="38"/>
      <c r="E16" s="39"/>
      <c r="F16" s="37"/>
      <c r="G16" s="35"/>
      <c r="H16" s="37" t="s">
        <v>77</v>
      </c>
      <c r="I16" s="43">
        <f t="shared" ref="I16" si="21">+P15*(J16+L16)</f>
        <v>-93437.077268536668</v>
      </c>
      <c r="J16" s="39">
        <v>-27694</v>
      </c>
      <c r="K16" s="37"/>
      <c r="L16" s="44">
        <f t="shared" ref="L16" si="22">J16*L$2</f>
        <v>-553.88</v>
      </c>
      <c r="M16" s="37"/>
      <c r="N16" s="39">
        <f t="shared" ref="N16" si="23">+N15+E16+J16+L16</f>
        <v>233559.32</v>
      </c>
      <c r="O16" s="38">
        <f t="shared" ref="O16" si="24">+O15+I16</f>
        <v>772557.09913901088</v>
      </c>
      <c r="P16" s="42">
        <f t="shared" ref="P16" si="25">+O16/N16</f>
        <v>3.307755387963156</v>
      </c>
      <c r="R16" s="12"/>
      <c r="U16" s="12"/>
    </row>
    <row r="17" spans="1:21" customFormat="1">
      <c r="A17" s="35"/>
      <c r="B17" s="36"/>
      <c r="C17" s="37"/>
      <c r="D17" s="38"/>
      <c r="E17" s="39"/>
      <c r="F17" s="37"/>
      <c r="G17" s="35"/>
      <c r="H17" s="37" t="s">
        <v>77</v>
      </c>
      <c r="I17" s="43">
        <f t="shared" ref="I17" si="26">+P16*(J17+L17)</f>
        <v>-8502.2544492204961</v>
      </c>
      <c r="J17" s="39">
        <v>-2520</v>
      </c>
      <c r="K17" s="37"/>
      <c r="L17" s="44">
        <f t="shared" ref="L17" si="27">J17*L$2</f>
        <v>-50.4</v>
      </c>
      <c r="M17" s="37"/>
      <c r="N17" s="39">
        <f t="shared" ref="N17" si="28">+N16+E17+J17+L17</f>
        <v>230988.92</v>
      </c>
      <c r="O17" s="38">
        <f t="shared" ref="O17" si="29">+O16+I17</f>
        <v>764054.84468979039</v>
      </c>
      <c r="P17" s="42">
        <f t="shared" ref="P17" si="30">+O17/N17</f>
        <v>3.3077553879631556</v>
      </c>
      <c r="R17" s="12"/>
      <c r="U17" s="12"/>
    </row>
    <row r="18" spans="1:21" customFormat="1">
      <c r="A18" s="35"/>
      <c r="B18" s="36"/>
      <c r="C18" s="37"/>
      <c r="D18" s="38"/>
      <c r="E18" s="39"/>
      <c r="F18" s="37"/>
      <c r="G18" s="35"/>
      <c r="H18" s="37" t="s">
        <v>78</v>
      </c>
      <c r="I18" s="43">
        <f t="shared" ref="I18" si="31">+P17*(J18+L18)</f>
        <v>-578588.53700094181</v>
      </c>
      <c r="J18" s="39">
        <v>-171489</v>
      </c>
      <c r="K18" s="37"/>
      <c r="L18" s="44">
        <f t="shared" ref="L18" si="32">J18*L$2</f>
        <v>-3429.78</v>
      </c>
      <c r="M18" s="37"/>
      <c r="N18" s="39">
        <f t="shared" ref="N18:N19" si="33">+N17+E18+J18+L18</f>
        <v>56070.140000000014</v>
      </c>
      <c r="O18" s="38">
        <f t="shared" ref="O18" si="34">+O17+I18</f>
        <v>185466.30768884858</v>
      </c>
      <c r="P18" s="42">
        <f t="shared" ref="P18:P19" si="35">+O18/N18</f>
        <v>3.3077553879631569</v>
      </c>
      <c r="R18" s="12"/>
      <c r="U18" s="12"/>
    </row>
    <row r="19" spans="1:21">
      <c r="A19" s="35">
        <v>45758</v>
      </c>
      <c r="B19" s="36">
        <v>6425</v>
      </c>
      <c r="C19" s="37" t="s">
        <v>47</v>
      </c>
      <c r="D19" s="38">
        <v>63096.79</v>
      </c>
      <c r="E19" s="39">
        <f>3875+2125+1375+3000+5125+1750+2000</f>
        <v>19250</v>
      </c>
      <c r="F19" s="37"/>
      <c r="G19" s="40"/>
      <c r="H19" s="37"/>
      <c r="I19" s="37"/>
      <c r="J19" s="41"/>
      <c r="K19" s="37"/>
      <c r="L19" s="37"/>
      <c r="M19" s="37"/>
      <c r="N19" s="39">
        <f t="shared" si="33"/>
        <v>75320.140000000014</v>
      </c>
      <c r="O19" s="38">
        <f t="shared" ref="O19" si="36">+O18+D19</f>
        <v>248563.09768884859</v>
      </c>
      <c r="P19" s="42">
        <f t="shared" si="35"/>
        <v>3.3000880997944049</v>
      </c>
    </row>
    <row r="20" spans="1:21">
      <c r="A20" s="35">
        <v>45772</v>
      </c>
      <c r="B20" s="36">
        <v>6430</v>
      </c>
      <c r="C20" s="37" t="s">
        <v>47</v>
      </c>
      <c r="D20" s="38">
        <v>38901.519999999997</v>
      </c>
      <c r="E20" s="39">
        <f>2750+1500+1000+2125+3625+1250</f>
        <v>12250</v>
      </c>
      <c r="F20" s="37"/>
      <c r="G20" s="40"/>
      <c r="H20" s="37"/>
      <c r="I20" s="37"/>
      <c r="J20" s="41"/>
      <c r="K20" s="37"/>
      <c r="L20" s="37"/>
      <c r="M20" s="37"/>
      <c r="N20" s="39">
        <f t="shared" ref="N20" si="37">+N19+E20+J20+L20</f>
        <v>87570.140000000014</v>
      </c>
      <c r="O20" s="38">
        <f t="shared" ref="O20" si="38">+O19+D20</f>
        <v>287464.61768884858</v>
      </c>
      <c r="P20" s="42">
        <f t="shared" ref="P20" si="39">+O20/N20</f>
        <v>3.2826785213412761</v>
      </c>
    </row>
    <row r="21" spans="1:21">
      <c r="A21" s="35">
        <v>45777</v>
      </c>
      <c r="B21" s="36">
        <v>6434</v>
      </c>
      <c r="C21" s="37" t="s">
        <v>47</v>
      </c>
      <c r="D21" s="38">
        <v>39550.449999999997</v>
      </c>
      <c r="E21" s="39">
        <f>164+2750+2500+2125+3625+1250</f>
        <v>12414</v>
      </c>
      <c r="F21" s="37"/>
      <c r="G21" s="40"/>
      <c r="H21" s="37"/>
      <c r="I21" s="37"/>
      <c r="J21" s="41"/>
      <c r="K21" s="37"/>
      <c r="L21" s="37"/>
      <c r="M21" s="37"/>
      <c r="N21" s="39">
        <f t="shared" ref="N21" si="40">+N20+E21+J21+L21</f>
        <v>99984.140000000014</v>
      </c>
      <c r="O21" s="38">
        <f t="shared" ref="O21" si="41">+O20+D21</f>
        <v>327015.06768884859</v>
      </c>
      <c r="P21" s="42">
        <f t="shared" ref="P21" si="42">+O21/N21</f>
        <v>3.2706694050561271</v>
      </c>
    </row>
    <row r="22" spans="1:21">
      <c r="A22" s="35">
        <v>45748</v>
      </c>
      <c r="B22" s="36">
        <v>6457</v>
      </c>
      <c r="C22" s="37" t="s">
        <v>43</v>
      </c>
      <c r="D22" s="38">
        <v>163700.28</v>
      </c>
      <c r="E22" s="39">
        <f>15965+8549+8446+8549+8549</f>
        <v>50058</v>
      </c>
      <c r="F22" s="37"/>
      <c r="G22" s="40"/>
      <c r="H22" s="37"/>
      <c r="I22" s="37"/>
      <c r="J22" s="41"/>
      <c r="K22" s="37"/>
      <c r="L22" s="37"/>
      <c r="M22" s="37"/>
      <c r="N22" s="39">
        <f t="shared" ref="N22:N25" si="43">+N21+E22+J22+L22</f>
        <v>150042.14000000001</v>
      </c>
      <c r="O22" s="38">
        <f t="shared" ref="O22:O25" si="44">+O21+D22</f>
        <v>490715.34768884862</v>
      </c>
      <c r="P22" s="42">
        <f t="shared" ref="P22:P25" si="45">+O22/N22</f>
        <v>3.2705168540574574</v>
      </c>
    </row>
    <row r="23" spans="1:21">
      <c r="A23" s="35">
        <v>45748</v>
      </c>
      <c r="B23" s="36">
        <v>6458</v>
      </c>
      <c r="C23" s="37" t="s">
        <v>43</v>
      </c>
      <c r="D23" s="38">
        <v>16700.98</v>
      </c>
      <c r="E23" s="39">
        <f>927+309+1545+618+1030+618</f>
        <v>5047</v>
      </c>
      <c r="F23" s="37"/>
      <c r="G23" s="40"/>
      <c r="H23" s="37"/>
      <c r="I23" s="37"/>
      <c r="J23" s="41"/>
      <c r="K23" s="37"/>
      <c r="L23" s="37"/>
      <c r="M23" s="37"/>
      <c r="N23" s="39">
        <f t="shared" si="43"/>
        <v>155089.14000000001</v>
      </c>
      <c r="O23" s="38">
        <f t="shared" si="44"/>
        <v>507416.3276888486</v>
      </c>
      <c r="P23" s="42">
        <f t="shared" si="45"/>
        <v>3.2717721414204024</v>
      </c>
    </row>
    <row r="24" spans="1:21">
      <c r="A24" s="35">
        <v>45748</v>
      </c>
      <c r="B24" s="36">
        <v>6459</v>
      </c>
      <c r="C24" s="37" t="s">
        <v>43</v>
      </c>
      <c r="D24" s="38">
        <v>113997.56</v>
      </c>
      <c r="E24" s="39">
        <f>2266+1442+2163+2163+2163+10506+2266+2163+6489+721+2163</f>
        <v>34505</v>
      </c>
      <c r="F24" s="37"/>
      <c r="G24" s="40"/>
      <c r="H24" s="37"/>
      <c r="I24" s="37"/>
      <c r="J24" s="41"/>
      <c r="K24" s="37"/>
      <c r="L24" s="37"/>
      <c r="M24" s="37"/>
      <c r="N24" s="39">
        <f t="shared" si="43"/>
        <v>189594.14</v>
      </c>
      <c r="O24" s="38">
        <f t="shared" si="44"/>
        <v>621413.88768884866</v>
      </c>
      <c r="P24" s="42">
        <f t="shared" si="45"/>
        <v>3.2776007090137314</v>
      </c>
    </row>
    <row r="25" spans="1:21">
      <c r="A25" s="35">
        <v>45748</v>
      </c>
      <c r="B25" s="36">
        <v>6462</v>
      </c>
      <c r="C25" s="37" t="s">
        <v>43</v>
      </c>
      <c r="D25" s="38">
        <v>77815.41</v>
      </c>
      <c r="E25" s="39">
        <f>1648+1133+1030+1030+824+4738+2060+4429+2163+1236+1236+412+1648</f>
        <v>23587</v>
      </c>
      <c r="F25" s="37"/>
      <c r="G25" s="40"/>
      <c r="H25" s="37"/>
      <c r="I25" s="37"/>
      <c r="J25" s="41"/>
      <c r="K25" s="37"/>
      <c r="L25" s="37"/>
      <c r="M25" s="37"/>
      <c r="N25" s="39">
        <f t="shared" si="43"/>
        <v>213181.14</v>
      </c>
      <c r="O25" s="38">
        <f t="shared" si="44"/>
        <v>699229.29768884869</v>
      </c>
      <c r="P25" s="42">
        <f t="shared" si="45"/>
        <v>3.2799772892144619</v>
      </c>
    </row>
    <row r="26" spans="1:21">
      <c r="A26" s="35">
        <v>45752</v>
      </c>
      <c r="B26" s="36">
        <v>6464</v>
      </c>
      <c r="C26" s="37" t="s">
        <v>43</v>
      </c>
      <c r="D26" s="38">
        <v>48045.75</v>
      </c>
      <c r="E26" s="39">
        <f>412+515+1030+2472+927+2060+1030+2369+824+2060</f>
        <v>13699</v>
      </c>
      <c r="F26" s="37"/>
      <c r="G26" s="40"/>
      <c r="H26" s="37"/>
      <c r="I26" s="37"/>
      <c r="J26" s="41"/>
      <c r="K26" s="37"/>
      <c r="L26" s="37"/>
      <c r="M26" s="37"/>
      <c r="N26" s="39">
        <f t="shared" ref="N26:N28" si="46">+N25+E26+J26+L26</f>
        <v>226880.14</v>
      </c>
      <c r="O26" s="38">
        <f t="shared" ref="O26:O28" si="47">+O25+D26</f>
        <v>747275.04768884869</v>
      </c>
      <c r="P26" s="42">
        <f t="shared" ref="P26:P28" si="48">+O26/N26</f>
        <v>3.2936996939831253</v>
      </c>
    </row>
    <row r="27" spans="1:21">
      <c r="A27" s="35">
        <v>45758</v>
      </c>
      <c r="B27" s="36">
        <v>6466</v>
      </c>
      <c r="C27" s="37" t="s">
        <v>43</v>
      </c>
      <c r="D27" s="38">
        <v>23022.17</v>
      </c>
      <c r="E27" s="39">
        <f>927+1545+309+1030+927+824+515+618</f>
        <v>6695</v>
      </c>
      <c r="F27" s="37"/>
      <c r="G27" s="40"/>
      <c r="H27" s="37"/>
      <c r="I27" s="37"/>
      <c r="J27" s="41"/>
      <c r="K27" s="37"/>
      <c r="L27" s="37"/>
      <c r="M27" s="37"/>
      <c r="N27" s="39">
        <f t="shared" si="46"/>
        <v>233575.14</v>
      </c>
      <c r="O27" s="38">
        <f t="shared" si="47"/>
        <v>770297.21768884873</v>
      </c>
      <c r="P27" s="42">
        <f t="shared" si="48"/>
        <v>3.2978561746290667</v>
      </c>
    </row>
    <row r="28" spans="1:21">
      <c r="A28" s="35">
        <v>45762</v>
      </c>
      <c r="B28" s="36">
        <v>6468</v>
      </c>
      <c r="C28" s="37" t="s">
        <v>43</v>
      </c>
      <c r="D28" s="38">
        <v>13327.29</v>
      </c>
      <c r="E28" s="39">
        <f>618+1236+412+824+927</f>
        <v>4017</v>
      </c>
      <c r="F28" s="37"/>
      <c r="G28" s="40"/>
      <c r="H28" s="37"/>
      <c r="I28" s="37"/>
      <c r="J28" s="41"/>
      <c r="K28" s="37"/>
      <c r="L28" s="37"/>
      <c r="M28" s="37"/>
      <c r="N28" s="39">
        <f t="shared" si="46"/>
        <v>237592.14</v>
      </c>
      <c r="O28" s="38">
        <f t="shared" si="47"/>
        <v>783624.50768884877</v>
      </c>
      <c r="P28" s="42">
        <f t="shared" si="48"/>
        <v>3.2981920516766619</v>
      </c>
    </row>
    <row r="29" spans="1:21">
      <c r="A29" s="35">
        <v>45748</v>
      </c>
      <c r="B29" s="36">
        <v>6473</v>
      </c>
      <c r="C29" s="37" t="s">
        <v>43</v>
      </c>
      <c r="D29" s="38">
        <v>248468.31</v>
      </c>
      <c r="E29" s="39">
        <f>5562+5150+4120+8240+15450+5150+4120+14008+8240</f>
        <v>70040</v>
      </c>
      <c r="F29" s="37"/>
      <c r="G29" s="40"/>
      <c r="H29" s="37"/>
      <c r="I29" s="37"/>
      <c r="J29" s="41"/>
      <c r="K29" s="37"/>
      <c r="L29" s="37"/>
      <c r="M29" s="37"/>
      <c r="N29" s="39">
        <f t="shared" ref="N29:N36" si="49">+N28+E29+J29+L29</f>
        <v>307632.14</v>
      </c>
      <c r="O29" s="38">
        <f t="shared" ref="O29:O31" si="50">+O28+D29</f>
        <v>1032092.8176888488</v>
      </c>
      <c r="P29" s="42">
        <f t="shared" ref="P29:P36" si="51">+O29/N29</f>
        <v>3.3549577026927317</v>
      </c>
    </row>
    <row r="30" spans="1:21">
      <c r="A30" s="35">
        <v>45748</v>
      </c>
      <c r="B30" s="36">
        <v>6474</v>
      </c>
      <c r="C30" s="37" t="s">
        <v>43</v>
      </c>
      <c r="D30" s="38">
        <v>241896.86</v>
      </c>
      <c r="E30" s="39">
        <f>6489+5047+4326+3296+4326+15450+4326+1030+4944+14626+4944+4223</f>
        <v>73027</v>
      </c>
      <c r="F30" s="37"/>
      <c r="G30" s="40"/>
      <c r="H30" s="37"/>
      <c r="I30" s="37"/>
      <c r="J30" s="41"/>
      <c r="K30" s="37"/>
      <c r="L30" s="37"/>
      <c r="M30" s="37"/>
      <c r="N30" s="39">
        <f t="shared" si="49"/>
        <v>380659.14</v>
      </c>
      <c r="O30" s="38">
        <f t="shared" si="50"/>
        <v>1273989.6776888487</v>
      </c>
      <c r="P30" s="42">
        <f t="shared" si="51"/>
        <v>3.3467991276627393</v>
      </c>
    </row>
    <row r="31" spans="1:21">
      <c r="A31" s="35">
        <v>45748</v>
      </c>
      <c r="B31" s="36">
        <v>6475</v>
      </c>
      <c r="C31" s="37" t="s">
        <v>43</v>
      </c>
      <c r="D31" s="38">
        <v>270741.63</v>
      </c>
      <c r="E31" s="39">
        <f>10197+5150+4120+5047+4841+14420+4944+1751+5150+16480+5150+4841</f>
        <v>82091</v>
      </c>
      <c r="F31" s="37"/>
      <c r="G31" s="40"/>
      <c r="H31" s="37"/>
      <c r="I31" s="37"/>
      <c r="J31" s="41"/>
      <c r="K31" s="37"/>
      <c r="L31" s="37"/>
      <c r="M31" s="37"/>
      <c r="N31" s="39">
        <f t="shared" si="49"/>
        <v>462750.14</v>
      </c>
      <c r="O31" s="38">
        <f t="shared" si="50"/>
        <v>1544731.3076888486</v>
      </c>
      <c r="P31" s="42">
        <f t="shared" si="51"/>
        <v>3.3381541660664835</v>
      </c>
    </row>
    <row r="32" spans="1:21" customFormat="1">
      <c r="A32" s="35"/>
      <c r="B32" s="36"/>
      <c r="C32" s="37"/>
      <c r="D32" s="38"/>
      <c r="E32" s="39"/>
      <c r="F32" s="37"/>
      <c r="G32" s="35"/>
      <c r="H32" s="37" t="s">
        <v>79</v>
      </c>
      <c r="I32" s="43">
        <f t="shared" ref="I32:I36" si="52">+P31*(J32+L32)</f>
        <v>-359504.78285936284</v>
      </c>
      <c r="J32" s="39">
        <v>-105584</v>
      </c>
      <c r="K32" s="37"/>
      <c r="L32" s="44">
        <f t="shared" ref="L32:L36" si="53">J32*L$2</f>
        <v>-2111.6799999999998</v>
      </c>
      <c r="M32" s="37"/>
      <c r="N32" s="39">
        <f t="shared" si="49"/>
        <v>355054.46</v>
      </c>
      <c r="O32" s="38">
        <f t="shared" ref="O32:O36" si="54">+O31+I32</f>
        <v>1185226.5248294857</v>
      </c>
      <c r="P32" s="42">
        <f t="shared" si="51"/>
        <v>3.3381541660664835</v>
      </c>
      <c r="R32" s="12"/>
      <c r="U32" s="12"/>
    </row>
    <row r="33" spans="1:21" customFormat="1">
      <c r="A33" s="35"/>
      <c r="B33" s="36"/>
      <c r="C33" s="37"/>
      <c r="D33" s="38"/>
      <c r="E33" s="39"/>
      <c r="F33" s="37"/>
      <c r="G33" s="35"/>
      <c r="H33" s="37" t="s">
        <v>80</v>
      </c>
      <c r="I33" s="43">
        <f t="shared" si="52"/>
        <v>-84176.364239365517</v>
      </c>
      <c r="J33" s="39">
        <v>-24722</v>
      </c>
      <c r="K33" s="37"/>
      <c r="L33" s="44">
        <f t="shared" si="53"/>
        <v>-494.44</v>
      </c>
      <c r="M33" s="37"/>
      <c r="N33" s="39">
        <f t="shared" si="49"/>
        <v>329838.02</v>
      </c>
      <c r="O33" s="38">
        <f t="shared" si="54"/>
        <v>1101050.1605901201</v>
      </c>
      <c r="P33" s="42">
        <f t="shared" si="51"/>
        <v>3.3381541660664835</v>
      </c>
      <c r="R33" s="12"/>
      <c r="U33" s="12"/>
    </row>
    <row r="34" spans="1:21" customFormat="1">
      <c r="A34" s="35"/>
      <c r="B34" s="36"/>
      <c r="C34" s="37"/>
      <c r="D34" s="38"/>
      <c r="E34" s="39"/>
      <c r="F34" s="37"/>
      <c r="G34" s="35"/>
      <c r="H34" s="37" t="s">
        <v>81</v>
      </c>
      <c r="I34" s="43">
        <f t="shared" si="52"/>
        <v>-143278.91785423917</v>
      </c>
      <c r="J34" s="39">
        <v>-42080</v>
      </c>
      <c r="K34" s="37"/>
      <c r="L34" s="44">
        <f t="shared" si="53"/>
        <v>-841.6</v>
      </c>
      <c r="M34" s="37"/>
      <c r="N34" s="39">
        <f t="shared" si="49"/>
        <v>286916.42000000004</v>
      </c>
      <c r="O34" s="38">
        <f t="shared" si="54"/>
        <v>957771.24273588089</v>
      </c>
      <c r="P34" s="42">
        <f t="shared" si="51"/>
        <v>3.3381541660664831</v>
      </c>
      <c r="R34" s="12"/>
      <c r="U34" s="12"/>
    </row>
    <row r="35" spans="1:21" customFormat="1">
      <c r="A35" s="35"/>
      <c r="B35" s="36"/>
      <c r="C35" s="37"/>
      <c r="D35" s="38"/>
      <c r="E35" s="39"/>
      <c r="F35" s="37"/>
      <c r="G35" s="35"/>
      <c r="H35" s="37" t="s">
        <v>82</v>
      </c>
      <c r="I35" s="43">
        <f t="shared" si="52"/>
        <v>-64482.322868906391</v>
      </c>
      <c r="J35" s="39">
        <v>-18938</v>
      </c>
      <c r="K35" s="37"/>
      <c r="L35" s="44">
        <f t="shared" si="53"/>
        <v>-378.76</v>
      </c>
      <c r="M35" s="37"/>
      <c r="N35" s="39">
        <f t="shared" si="49"/>
        <v>267599.66000000003</v>
      </c>
      <c r="O35" s="38">
        <f t="shared" si="54"/>
        <v>893288.91986697447</v>
      </c>
      <c r="P35" s="42">
        <f t="shared" si="51"/>
        <v>3.3381541660664831</v>
      </c>
      <c r="R35" s="12"/>
      <c r="U35" s="12"/>
    </row>
    <row r="36" spans="1:21" customFormat="1">
      <c r="A36" s="35"/>
      <c r="B36" s="36"/>
      <c r="C36" s="37"/>
      <c r="D36" s="38"/>
      <c r="E36" s="39"/>
      <c r="F36" s="37"/>
      <c r="G36" s="35"/>
      <c r="H36" s="37" t="s">
        <v>83</v>
      </c>
      <c r="I36" s="43">
        <f t="shared" si="52"/>
        <v>-38877.345153510047</v>
      </c>
      <c r="J36" s="39">
        <v>-11418</v>
      </c>
      <c r="K36" s="37"/>
      <c r="L36" s="44">
        <f t="shared" si="53"/>
        <v>-228.36</v>
      </c>
      <c r="M36" s="37"/>
      <c r="N36" s="39">
        <f t="shared" si="49"/>
        <v>255953.30000000005</v>
      </c>
      <c r="O36" s="38">
        <f t="shared" si="54"/>
        <v>854411.57471346436</v>
      </c>
      <c r="P36" s="42">
        <f t="shared" si="51"/>
        <v>3.3381541660664826</v>
      </c>
      <c r="R36" s="12"/>
      <c r="U36" s="12"/>
    </row>
    <row r="37" spans="1:21" customFormat="1">
      <c r="A37" s="35"/>
      <c r="B37" s="36"/>
      <c r="C37" s="37"/>
      <c r="D37" s="38"/>
      <c r="E37" s="39"/>
      <c r="F37" s="37"/>
      <c r="G37" s="35"/>
      <c r="H37" s="37" t="s">
        <v>78</v>
      </c>
      <c r="I37" s="43">
        <f t="shared" ref="I37:I38" si="55">+P36*(J37+L37)</f>
        <v>-1430.0652447428811</v>
      </c>
      <c r="J37" s="39">
        <v>-420</v>
      </c>
      <c r="K37" s="37"/>
      <c r="L37" s="44">
        <f t="shared" ref="L37:L38" si="56">J37*L$2</f>
        <v>-8.4</v>
      </c>
      <c r="M37" s="37"/>
      <c r="N37" s="39">
        <f t="shared" ref="N37:N38" si="57">+N36+E37+J37+L37</f>
        <v>255524.90000000005</v>
      </c>
      <c r="O37" s="38">
        <f t="shared" ref="O37:O38" si="58">+O36+I37</f>
        <v>852981.50946872146</v>
      </c>
      <c r="P37" s="42">
        <f t="shared" ref="P37:P38" si="59">+O37/N37</f>
        <v>3.3381541660664822</v>
      </c>
      <c r="R37" s="12"/>
      <c r="U37" s="12"/>
    </row>
    <row r="38" spans="1:21" customFormat="1">
      <c r="A38" s="35"/>
      <c r="B38" s="36"/>
      <c r="C38" s="37"/>
      <c r="D38" s="38"/>
      <c r="E38" s="39"/>
      <c r="F38" s="37"/>
      <c r="G38" s="35"/>
      <c r="H38" s="37" t="s">
        <v>85</v>
      </c>
      <c r="I38" s="43">
        <f t="shared" si="55"/>
        <v>-155465.1166897981</v>
      </c>
      <c r="J38" s="39">
        <v>-45659</v>
      </c>
      <c r="K38" s="37"/>
      <c r="L38" s="44">
        <f t="shared" si="56"/>
        <v>-913.18000000000006</v>
      </c>
      <c r="M38" s="37"/>
      <c r="N38" s="39">
        <f t="shared" si="57"/>
        <v>208952.72000000006</v>
      </c>
      <c r="O38" s="38">
        <f t="shared" si="58"/>
        <v>697516.39277892339</v>
      </c>
      <c r="P38" s="42">
        <f t="shared" si="59"/>
        <v>3.3381541660664822</v>
      </c>
      <c r="R38" s="12"/>
      <c r="U38" s="12"/>
    </row>
    <row r="39" spans="1:21">
      <c r="A39" s="40"/>
      <c r="B39" s="36"/>
      <c r="C39" s="37"/>
      <c r="D39" s="38"/>
      <c r="E39" s="39"/>
      <c r="F39" s="37"/>
      <c r="G39" s="35"/>
      <c r="H39" s="37" t="s">
        <v>87</v>
      </c>
      <c r="I39" s="43">
        <f t="shared" ref="I39" si="60">+P38*(J39+L39)</f>
        <v>-46851.661351576295</v>
      </c>
      <c r="J39" s="41">
        <v>-13760</v>
      </c>
      <c r="K39" s="37"/>
      <c r="L39" s="44">
        <f t="shared" ref="L39" si="61">J39*L$2</f>
        <v>-275.2</v>
      </c>
      <c r="M39" s="37"/>
      <c r="N39" s="39">
        <f t="shared" ref="N39:N40" si="62">+N38+E39+J39+L39</f>
        <v>194917.52000000005</v>
      </c>
      <c r="O39" s="38">
        <f t="shared" ref="O39:O40" si="63">+O38+D39</f>
        <v>697516.39277892339</v>
      </c>
      <c r="P39" s="42">
        <f t="shared" ref="P39:P40" si="64">+O39/N39</f>
        <v>3.5785207649826614</v>
      </c>
    </row>
    <row r="40" spans="1:21">
      <c r="G40" s="24"/>
      <c r="I40" s="29"/>
      <c r="J40" s="26"/>
      <c r="L40" s="30"/>
      <c r="N40" s="26">
        <f t="shared" si="62"/>
        <v>194917.52000000005</v>
      </c>
      <c r="O40" s="18">
        <f t="shared" si="63"/>
        <v>697516.39277892339</v>
      </c>
      <c r="P40" s="28">
        <f t="shared" si="64"/>
        <v>3.5785207649826614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30</v>
      </c>
      <c r="K1" s="16" t="s">
        <v>32</v>
      </c>
      <c r="L1" s="16"/>
      <c r="M1" s="17"/>
      <c r="N1" s="17"/>
      <c r="Q1" s="11" t="s">
        <v>33</v>
      </c>
    </row>
    <row r="2" spans="1:20">
      <c r="C2" s="1" t="s">
        <v>1</v>
      </c>
      <c r="G2" s="1" t="s">
        <v>12</v>
      </c>
      <c r="K2" s="14">
        <v>0.02</v>
      </c>
      <c r="Q2" s="8" t="s">
        <v>20</v>
      </c>
      <c r="R2" s="4" t="s">
        <v>25</v>
      </c>
      <c r="S2" s="4" t="s">
        <v>26</v>
      </c>
      <c r="T2" s="8" t="s">
        <v>27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2024-08-01T16:26:27Z</cp:lastPrinted>
  <dcterms:created xsi:type="dcterms:W3CDTF">2018-10-10T12:38:54Z</dcterms:created>
  <dcterms:modified xsi:type="dcterms:W3CDTF">2025-07-10T06:26:52Z</dcterms:modified>
</cp:coreProperties>
</file>